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skstation\Arhiva\arhiv bojana\017_2025_ OBČINA HRASTNIK\PRILAGODITEV POPISEV _JULIJ 2026\USKLADITEV PO SESTANKU\"/>
    </mc:Choice>
  </mc:AlternateContent>
  <xr:revisionPtr revIDLastSave="0" documentId="13_ncr:1_{E129D381-BDA9-4B92-9A40-F74C738140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vodna" sheetId="30" r:id="rId1"/>
    <sheet name="Rekapitulacija" sheetId="26" r:id="rId2"/>
    <sheet name="stik_bloki" sheetId="7" r:id="rId3"/>
    <sheet name="vodniki" sheetId="8" r:id="rId4"/>
    <sheet name="energetika" sheetId="9" r:id="rId5"/>
    <sheet name="razsvetljava" sheetId="10" r:id="rId6"/>
    <sheet name="univerzalno ožičenje" sheetId="19" r:id="rId7"/>
    <sheet name="javljanje požara" sheetId="27" r:id="rId8"/>
    <sheet name="šibki tok" sheetId="28" r:id="rId9"/>
    <sheet name="NN dovod" sheetId="22" r:id="rId10"/>
    <sheet name="strelovod" sheetId="29" r:id="rId11"/>
    <sheet name="pregledi (2)" sheetId="31" r:id="rId12"/>
    <sheet name="dopolnitev PZI " sheetId="14" r:id="rId13"/>
    <sheet name="Sheet2" sheetId="24" state="hidden" r:id="rId14"/>
  </sheets>
  <definedNames>
    <definedName name="BuiltIn_Print_Area">"$#REF!.$A$6:$#REF!.$B$820"</definedName>
    <definedName name="Datum">#REF!</definedName>
    <definedName name="Excel_BuiltIn_Print_Titles_6">#REF!</definedName>
    <definedName name="februar">#REF!</definedName>
    <definedName name="Naročnik">#REF!</definedName>
    <definedName name="_xlnm.Print_Area" localSheetId="12">'dopolnitev PZI '!$A$1:$I$41</definedName>
    <definedName name="_xlnm.Print_Area" localSheetId="4">energetika!$A$1:$H$84</definedName>
    <definedName name="_xlnm.Print_Area" localSheetId="7">'javljanje požara'!$A$1:$F$72</definedName>
    <definedName name="_xlnm.Print_Area" localSheetId="9">'NN dovod'!$A$1:$F$26</definedName>
    <definedName name="_xlnm.Print_Area" localSheetId="11">'pregledi (2)'!$A$1:$H$38</definedName>
    <definedName name="_xlnm.Print_Area" localSheetId="5">razsvetljava!$A$1:$H$90</definedName>
    <definedName name="_xlnm.Print_Area" localSheetId="2">stik_bloki!$A$1:$H$62</definedName>
    <definedName name="_xlnm.Print_Area" localSheetId="10">strelovod!$A$1:$F$31</definedName>
    <definedName name="_xlnm.Print_Area" localSheetId="8">'šibki tok'!$A$1:$F$41</definedName>
    <definedName name="_xlnm.Print_Area" localSheetId="6">'univerzalno ožičenje'!$A$1:$H$54</definedName>
    <definedName name="_xlnm.Print_Area" localSheetId="3">vodniki!$A$1:$G$57</definedName>
    <definedName name="Za">#REF!</definedName>
  </definedNames>
  <calcPr calcId="191029"/>
</workbook>
</file>

<file path=xl/calcChain.xml><?xml version="1.0" encoding="utf-8"?>
<calcChain xmlns="http://schemas.openxmlformats.org/spreadsheetml/2006/main">
  <c r="D64" i="10" l="1"/>
  <c r="D35" i="8"/>
  <c r="I25" i="14"/>
  <c r="I23" i="14"/>
  <c r="I22" i="14"/>
  <c r="I21" i="14"/>
  <c r="I20" i="14"/>
  <c r="I19" i="14"/>
  <c r="I18" i="14"/>
  <c r="I9" i="14"/>
  <c r="I8" i="14"/>
  <c r="H35" i="31"/>
  <c r="H29" i="31"/>
  <c r="A27" i="31"/>
  <c r="A31" i="31" s="1"/>
  <c r="H25" i="31"/>
  <c r="H20" i="31"/>
  <c r="H16" i="31"/>
  <c r="A14" i="31"/>
  <c r="A18" i="31" s="1"/>
  <c r="H12" i="31"/>
  <c r="H37" i="31" l="1"/>
  <c r="F22" i="26" s="1"/>
  <c r="I10" i="14"/>
  <c r="I24" i="14"/>
  <c r="I26" i="14" s="1"/>
  <c r="F18" i="29"/>
  <c r="F26" i="29"/>
  <c r="F22" i="29"/>
  <c r="F14" i="29"/>
  <c r="F11" i="29"/>
  <c r="F8" i="29"/>
  <c r="A24" i="29"/>
  <c r="A20" i="29"/>
  <c r="A10" i="29"/>
  <c r="A13" i="29" s="1"/>
  <c r="A16" i="29" s="1"/>
  <c r="A18" i="22"/>
  <c r="F38" i="28"/>
  <c r="F34" i="28"/>
  <c r="F30" i="28"/>
  <c r="F26" i="28"/>
  <c r="F22" i="28"/>
  <c r="F14" i="28"/>
  <c r="F10" i="28"/>
  <c r="A12" i="28"/>
  <c r="A16" i="28" s="1"/>
  <c r="A24" i="28" s="1"/>
  <c r="A28" i="28" s="1"/>
  <c r="A32" i="28" s="1"/>
  <c r="A36" i="28" s="1"/>
  <c r="A23" i="27"/>
  <c r="A27" i="27" s="1"/>
  <c r="A36" i="27" s="1"/>
  <c r="A40" i="27" s="1"/>
  <c r="A44" i="27" s="1"/>
  <c r="A48" i="27" s="1"/>
  <c r="A53" i="27" s="1"/>
  <c r="A58" i="27" s="1"/>
  <c r="A62" i="27" s="1"/>
  <c r="A66" i="27" s="1"/>
  <c r="F68" i="27"/>
  <c r="F64" i="27"/>
  <c r="F60" i="27"/>
  <c r="F56" i="27"/>
  <c r="F51" i="27"/>
  <c r="F46" i="27"/>
  <c r="F42" i="27"/>
  <c r="F38" i="27"/>
  <c r="F34" i="27"/>
  <c r="F25" i="27"/>
  <c r="F21" i="27"/>
  <c r="H47" i="19"/>
  <c r="H44" i="19"/>
  <c r="H41" i="19"/>
  <c r="H38" i="19"/>
  <c r="H34" i="19"/>
  <c r="H30" i="19"/>
  <c r="H26" i="19"/>
  <c r="H22" i="19"/>
  <c r="H18" i="19"/>
  <c r="B8" i="10"/>
  <c r="B12" i="10" s="1"/>
  <c r="B16" i="10" s="1"/>
  <c r="B20" i="10" s="1"/>
  <c r="B24" i="10" s="1"/>
  <c r="B28" i="10" s="1"/>
  <c r="B32" i="10" s="1"/>
  <c r="B35" i="10" s="1"/>
  <c r="B39" i="10" s="1"/>
  <c r="B43" i="10" s="1"/>
  <c r="B47" i="10" s="1"/>
  <c r="B54" i="10" s="1"/>
  <c r="B58" i="10" s="1"/>
  <c r="B62" i="10" s="1"/>
  <c r="B66" i="10" s="1"/>
  <c r="B70" i="10" s="1"/>
  <c r="B74" i="10" s="1"/>
  <c r="B78" i="10" s="1"/>
  <c r="B82" i="10" s="1"/>
  <c r="H84" i="10"/>
  <c r="H80" i="10"/>
  <c r="H76" i="10"/>
  <c r="H72" i="10"/>
  <c r="H68" i="10"/>
  <c r="H64" i="10"/>
  <c r="H60" i="10"/>
  <c r="H56" i="10"/>
  <c r="H52" i="10"/>
  <c r="H45" i="10"/>
  <c r="H41" i="10"/>
  <c r="H37" i="10"/>
  <c r="H33" i="10"/>
  <c r="H30" i="10"/>
  <c r="H26" i="10"/>
  <c r="H22" i="10"/>
  <c r="H18" i="10"/>
  <c r="H14" i="10"/>
  <c r="H10" i="10"/>
  <c r="H77" i="9"/>
  <c r="H73" i="9"/>
  <c r="H69" i="9"/>
  <c r="H65" i="9"/>
  <c r="H61" i="9"/>
  <c r="H57" i="9"/>
  <c r="H52" i="9"/>
  <c r="H47" i="9"/>
  <c r="H43" i="9"/>
  <c r="H39" i="9"/>
  <c r="H35" i="9"/>
  <c r="H30" i="9"/>
  <c r="H26" i="9"/>
  <c r="H29" i="7"/>
  <c r="H58" i="7"/>
  <c r="G15" i="8"/>
  <c r="F22" i="22"/>
  <c r="F19" i="22"/>
  <c r="F16" i="22"/>
  <c r="F13" i="22"/>
  <c r="F10" i="22"/>
  <c r="A12" i="22"/>
  <c r="A15" i="22" s="1"/>
  <c r="H12" i="19"/>
  <c r="F16" i="27"/>
  <c r="F12" i="27"/>
  <c r="A10" i="27"/>
  <c r="A14" i="27" s="1"/>
  <c r="A18" i="27" s="1"/>
  <c r="F8" i="27"/>
  <c r="B9" i="19"/>
  <c r="B14" i="19" s="1"/>
  <c r="B20" i="19" s="1"/>
  <c r="B24" i="19" s="1"/>
  <c r="B28" i="19" s="1"/>
  <c r="B32" i="19" s="1"/>
  <c r="B36" i="19" s="1"/>
  <c r="B40" i="19" s="1"/>
  <c r="H22" i="9"/>
  <c r="H18" i="9"/>
  <c r="H14" i="9"/>
  <c r="G54" i="8"/>
  <c r="G50" i="8"/>
  <c r="G46" i="8"/>
  <c r="G43" i="8"/>
  <c r="F40" i="28" l="1"/>
  <c r="F16" i="26" s="1"/>
  <c r="I28" i="14"/>
  <c r="F24" i="26"/>
  <c r="F28" i="29"/>
  <c r="F20" i="26" s="1"/>
  <c r="A21" i="22"/>
  <c r="F25" i="22"/>
  <c r="F18" i="26" s="1"/>
  <c r="H62" i="7"/>
  <c r="F4" i="26" s="1"/>
  <c r="H10" i="9"/>
  <c r="B8" i="9"/>
  <c r="B12" i="9" s="1"/>
  <c r="B16" i="9" s="1"/>
  <c r="B20" i="9" s="1"/>
  <c r="B24" i="9" s="1"/>
  <c r="B28" i="9" s="1"/>
  <c r="B32" i="9" s="1"/>
  <c r="B37" i="9" s="1"/>
  <c r="B41" i="9" s="1"/>
  <c r="B45" i="9" s="1"/>
  <c r="B49" i="9" s="1"/>
  <c r="B54" i="9" s="1"/>
  <c r="B59" i="9" s="1"/>
  <c r="B63" i="9" s="1"/>
  <c r="B67" i="9" s="1"/>
  <c r="B71" i="9" s="1"/>
  <c r="B75" i="9" s="1"/>
  <c r="B5" i="8" l="1"/>
  <c r="B9" i="8" l="1"/>
  <c r="B13" i="8" s="1"/>
  <c r="B17" i="8" s="1"/>
  <c r="B21" i="8" l="1"/>
  <c r="B25" i="8" s="1"/>
  <c r="F71" i="27"/>
  <c r="F14" i="26" s="1"/>
  <c r="H7" i="19"/>
  <c r="H50" i="19" s="1"/>
  <c r="H6" i="10"/>
  <c r="H86" i="10" s="1"/>
  <c r="F10" i="26" s="1"/>
  <c r="H6" i="9"/>
  <c r="H79" i="9" s="1"/>
  <c r="F8" i="26" s="1"/>
  <c r="B29" i="8" l="1"/>
  <c r="B33" i="8" s="1"/>
  <c r="B37" i="8" s="1"/>
  <c r="B41" i="8" s="1"/>
  <c r="B45" i="8" s="1"/>
  <c r="B48" i="8" s="1"/>
  <c r="B52" i="8" s="1"/>
  <c r="H53" i="19"/>
  <c r="F12" i="26" s="1"/>
  <c r="G39" i="8"/>
  <c r="G35" i="8"/>
  <c r="G31" i="8"/>
  <c r="G27" i="8"/>
  <c r="G23" i="8"/>
  <c r="G19" i="8"/>
  <c r="G11" i="8"/>
  <c r="G7" i="8"/>
  <c r="G56" i="8" l="1"/>
  <c r="F6" i="26" s="1"/>
  <c r="F26" i="26" s="1"/>
  <c r="F28" i="26" l="1"/>
  <c r="B43" i="19"/>
  <c r="B46" i="19" s="1"/>
  <c r="B49" i="19" s="1"/>
</calcChain>
</file>

<file path=xl/sharedStrings.xml><?xml version="1.0" encoding="utf-8"?>
<sst xmlns="http://schemas.openxmlformats.org/spreadsheetml/2006/main" count="583" uniqueCount="364">
  <si>
    <t>a.)              POPISI DEL IN PREDIZMERE ELEKTRIČNIH NAPELJAV</t>
  </si>
  <si>
    <t xml:space="preserve">               </t>
  </si>
  <si>
    <t xml:space="preserve"> stikalni bloki s priključkom - dobava in montaža</t>
  </si>
  <si>
    <t xml:space="preserve"> kom</t>
  </si>
  <si>
    <t xml:space="preserve"> </t>
  </si>
  <si>
    <t>inštalacijski odklopnik 1x kot tip C ETIMAT /16 A</t>
  </si>
  <si>
    <t>inštalacijski odklopnik 1x kot tip C ETIMAT /10 A</t>
  </si>
  <si>
    <t>zbir priključnih sponk za priklop vodnika H07V-K 1x25 mm` Cu</t>
  </si>
  <si>
    <t>ožičenje kompletnega stikalnega bloka, s kanali za ožičenje,</t>
  </si>
  <si>
    <t>prekrivnimi ploščami, montažnimi letvami, vrstnimi sponkami,</t>
  </si>
  <si>
    <t xml:space="preserve">   </t>
  </si>
  <si>
    <t>meritev in certifikatov za ta stikalni blok</t>
  </si>
  <si>
    <t>_________________________________________________________________</t>
  </si>
  <si>
    <t>napisnimi ploščicami opreme stikalnega bloka in kablov,</t>
  </si>
  <si>
    <t>izdelavo krmilnih in enopolnih načrtov, predajo dokumentacije</t>
  </si>
  <si>
    <t>_________________________________________________________________________</t>
  </si>
  <si>
    <t xml:space="preserve">  stikalni bloki skupaj </t>
  </si>
  <si>
    <t xml:space="preserve"> nabava in polaganje vodnikov, cevi …</t>
  </si>
  <si>
    <t xml:space="preserve">  ali vpeljan v zaščitne cevi</t>
  </si>
  <si>
    <t xml:space="preserve"> m </t>
  </si>
  <si>
    <t xml:space="preserve"> m</t>
  </si>
  <si>
    <t xml:space="preserve">  razni preboji skozi stene in plošče ter ostali drobni material,</t>
  </si>
  <si>
    <t xml:space="preserve"> po predložitvi specifikacije in odobritvi nadzornega organa </t>
  </si>
  <si>
    <t>kom</t>
  </si>
  <si>
    <t>kpl</t>
  </si>
  <si>
    <t>vodniki skupaj</t>
  </si>
  <si>
    <t xml:space="preserve"> nabava in montaža energetskih naprav, stikal, vtičnic ipd </t>
  </si>
  <si>
    <t>energetske napeljave skupaj</t>
  </si>
  <si>
    <t xml:space="preserve"> nabava in montaža naprav razsvetljave, stikal, svetilk ipd </t>
  </si>
  <si>
    <t>napeljava razsvetljave skupaj</t>
  </si>
  <si>
    <t>5.</t>
  </si>
  <si>
    <t xml:space="preserve"> nabava in montaža univerzalnega ožičenja </t>
  </si>
  <si>
    <t xml:space="preserve">  namenjen za povezavo univerzalnega ožičenja</t>
  </si>
  <si>
    <t xml:space="preserve">  razne izolirne in zaščitne cevi za telekomunikacijsko napeljavo</t>
  </si>
  <si>
    <t xml:space="preserve">  položene v podometni ali nadometni izvedbi</t>
  </si>
  <si>
    <t xml:space="preserve"> kpl </t>
  </si>
  <si>
    <t>Manjša nepredvidena dela (5%) - po predhodni specifikaciji in potrditvi s strani nadzora.</t>
  </si>
  <si>
    <t>univerzalno ožičenje skupaj</t>
  </si>
  <si>
    <t>8.</t>
  </si>
  <si>
    <t xml:space="preserve">  kpl</t>
  </si>
  <si>
    <t xml:space="preserve"> pregledi, meritve, nastavitvev in dokumentacija</t>
  </si>
  <si>
    <t>Pregledi, preizkusi in meritve na vseh napeljavah skladno z zahtevami TEHNIČNE SMERNICE</t>
  </si>
  <si>
    <t xml:space="preserve">meritve zaščite proti električnem udaru in ozemljitev </t>
  </si>
  <si>
    <t xml:space="preserve">        z izdelavo vseh merilnih protokolov</t>
  </si>
  <si>
    <t>električne meritve in nastavitve električnih zaščitnih parametrov za</t>
  </si>
  <si>
    <t xml:space="preserve"> strojne naprave s funkcionalnim preizkusom in izdaja poročila </t>
  </si>
  <si>
    <t xml:space="preserve">      pregled in poročilo o delovanje varnostne razsvetljave</t>
  </si>
  <si>
    <t xml:space="preserve">       (pregled izvaja pooblaščena institucija)</t>
  </si>
  <si>
    <t xml:space="preserve">izdelava PID projektne dokumentacije   </t>
  </si>
  <si>
    <t xml:space="preserve">izdelava navodil za obratovanje in vzdrževanje objekta  </t>
  </si>
  <si>
    <t xml:space="preserve">        (z upoštevanjem vseh uporabnikov objekta) </t>
  </si>
  <si>
    <t xml:space="preserve">predaja vseh atestov, potrdil o meritvah, zapisnikov in predpisanih izjav </t>
  </si>
  <si>
    <t xml:space="preserve">        ter ostale tehnične dokumentacije za vgrajen material, </t>
  </si>
  <si>
    <t xml:space="preserve">        napeljave, naprave in opremo tega objekta komplet </t>
  </si>
  <si>
    <t xml:space="preserve">        z ustreznim šolanjem osebja </t>
  </si>
  <si>
    <t>pregledi, meritve, nastavitve in dokumentacija skupaj</t>
  </si>
  <si>
    <t>Povezovalne vrvice F/UTP kat.6 RJ-45/RJ-45, 1,5 m, z možnostjo barvnega kodiranja</t>
  </si>
  <si>
    <r>
      <t xml:space="preserve">Predaja minimalno 10 letne </t>
    </r>
    <r>
      <rPr>
        <u/>
        <sz val="10"/>
        <rFont val="Calibri"/>
        <family val="2"/>
        <charset val="238"/>
      </rPr>
      <t>sistemske garancije proizvajalca</t>
    </r>
    <r>
      <rPr>
        <sz val="10"/>
        <rFont val="Calibri"/>
        <family val="2"/>
        <charset val="238"/>
      </rPr>
      <t xml:space="preserve"> opreme na celotno novo izvedeno univerzalno ožičenje.</t>
    </r>
  </si>
  <si>
    <t>za izvedbo izenačevanja potencialov</t>
  </si>
  <si>
    <t xml:space="preserve"> kabel H07V  1 x 6 mm2</t>
  </si>
  <si>
    <t>Meritev univerzalnega ožičenja po SIST/EN za, kategorijo 6  in izdelava merilnih poročil.</t>
  </si>
  <si>
    <t>1.</t>
  </si>
  <si>
    <t>STIKALNI BLOKI</t>
  </si>
  <si>
    <t>2.</t>
  </si>
  <si>
    <t>VODNIKI</t>
  </si>
  <si>
    <t>3.</t>
  </si>
  <si>
    <t>ENERGETIKA</t>
  </si>
  <si>
    <t>4.</t>
  </si>
  <si>
    <t>RAZSVETLJAVA</t>
  </si>
  <si>
    <t>UNIVERZALNO OŽIČENJE</t>
  </si>
  <si>
    <t>6.</t>
  </si>
  <si>
    <t>7.</t>
  </si>
  <si>
    <t>PREGLEDI</t>
  </si>
  <si>
    <t>ELEKTROINSTALACIJSKA DELA SKUPAJ</t>
  </si>
  <si>
    <t>V ceni ni zajet DDV in gradbena dela.</t>
  </si>
  <si>
    <t xml:space="preserve">  tesnjenje vseh prehodov skozi stene med dvema različnima</t>
  </si>
  <si>
    <t xml:space="preserve">  požarnima sektorjema s posebnimi protipožarnimi blazinicami </t>
  </si>
  <si>
    <t xml:space="preserve">  izdelava vezi za izenačenje potencialov komplet</t>
  </si>
  <si>
    <t xml:space="preserve">  z vodniki, objemkami ter z zbiralko in omarico DIP</t>
  </si>
  <si>
    <t xml:space="preserve"> nabava in montaža avtomatskega javljanja požara </t>
  </si>
  <si>
    <t xml:space="preserve">  analogni optični javljalnik dima, komplet z adresibilnim podnožjem </t>
  </si>
  <si>
    <t xml:space="preserve">  povezovalni negorljivi vodnik J-Y(St)Y-1x2x0,8 mm - LG </t>
  </si>
  <si>
    <t xml:space="preserve">  (rdeče barve) za povezavo adresnih javljalnikov</t>
  </si>
  <si>
    <t xml:space="preserve">  zaščitne negorljive inštalacijske cevi E30 fi 16 mm, </t>
  </si>
  <si>
    <t xml:space="preserve">  ustrezno ognjevarno pritrjene in položene</t>
  </si>
  <si>
    <t xml:space="preserve">  tablica rdeče barve z belo graviranimi simboli, </t>
  </si>
  <si>
    <t xml:space="preserve">  za lokacijsko označevanje javljalnikov in drugih </t>
  </si>
  <si>
    <t xml:space="preserve">  dislociranih naprav požarno javljalnega sistema</t>
  </si>
  <si>
    <t xml:space="preserve">  montaža, vezava adresiranje in označevanje podnožij </t>
  </si>
  <si>
    <t xml:space="preserve">  javljalnikov in vseh drugih dislociranih naprav </t>
  </si>
  <si>
    <t xml:space="preserve">  požarno javljalnega sistema</t>
  </si>
  <si>
    <t xml:space="preserve">  in priklop naprav ter sodelovanje pri inšpekcijskem pregledu</t>
  </si>
  <si>
    <t xml:space="preserve">  nastavitev izhodnih vrednosti in preizkus delovanja naprav, </t>
  </si>
  <si>
    <t xml:space="preserve">  komplet z navodili in predpisanimi meritvami</t>
  </si>
  <si>
    <t xml:space="preserve">  inšpekcijski pregled požarno javljalnega sistema </t>
  </si>
  <si>
    <t xml:space="preserve">  s strani pristojne inštitucije</t>
  </si>
  <si>
    <t>napeljava javljanja požara skupaj</t>
  </si>
  <si>
    <t xml:space="preserve"> JAVLJANJE POŽARA</t>
  </si>
  <si>
    <t xml:space="preserve"> kabel H07V  1 x 25 mm2</t>
  </si>
  <si>
    <t xml:space="preserve">        (z upoštevanjem beleženja vseh morebitnih sprememb)  - SAMO BELEŽENJE SPREMEMB</t>
  </si>
  <si>
    <t xml:space="preserve">  nameščen po načrtu na stropno konstrukcijo</t>
  </si>
  <si>
    <t xml:space="preserve">  razne izolirne in zaščitne cevi za krmilne vodnike</t>
  </si>
  <si>
    <t xml:space="preserve">  vtičnica z zaščitnim kontaktom 16A, 230V, 3P,</t>
  </si>
  <si>
    <t xml:space="preserve">  nadometna, IP 44, enojna, mreža </t>
  </si>
  <si>
    <t xml:space="preserve">  adresni ročni javljalnik požara vgrajen cca 1,5 m od tal </t>
  </si>
  <si>
    <t xml:space="preserve">  komplet z ohišjem in tablico s simbolom ročnega javljalnika </t>
  </si>
  <si>
    <t xml:space="preserve">  nameščen ob hidrantnih omaricah in izhodnih vratih objekta </t>
  </si>
  <si>
    <t>NN DOVOD</t>
  </si>
  <si>
    <t>zbir priključnih sponk za priklop vodnika NYM 3x2,5 mm` Cu</t>
  </si>
  <si>
    <t>zbir priključnih sponk za priklop vodnika NYM 3x1,5 mm` Cu</t>
  </si>
  <si>
    <t xml:space="preserve">prenapetostni odvodniki 2.stopnje kot 3x PROTEC C, Iskra </t>
  </si>
  <si>
    <t>uvodnicami, s pritrdilnim in ostalim drobnim materialom ter</t>
  </si>
  <si>
    <t xml:space="preserve">  vgrajena podometno v kopalnici na višini 0,25 cm od tal</t>
  </si>
  <si>
    <t xml:space="preserve">  notranji stenski klimatizer </t>
  </si>
  <si>
    <t xml:space="preserve">  samo ožičenje in priključitev naprave</t>
  </si>
  <si>
    <t xml:space="preserve">  namenjen za enofazne porabnike, rezervna dolžina vodnika cca 2 m </t>
  </si>
  <si>
    <t xml:space="preserve">  električni mrežni priključek izveden na opremo iz stene, </t>
  </si>
  <si>
    <t xml:space="preserve">  opremljena s steklenimi vrati, napajalno enoto, aktivno in pasivno </t>
  </si>
  <si>
    <t xml:space="preserve">  opremo ter opremo za žične in optične priključke, </t>
  </si>
  <si>
    <t xml:space="preserve">  enokanalni izhodno vhodni adresni vmesnik, komplet z ohišjem </t>
  </si>
  <si>
    <t xml:space="preserve">  nameščen ob analognih in podobnih požarno javljalnih napravah </t>
  </si>
  <si>
    <t xml:space="preserve">  elektronska sirena z bliskavico, namenjena za zunanjo montažo </t>
  </si>
  <si>
    <t xml:space="preserve">  nameščena na fasadi ob vhodu v objekt</t>
  </si>
  <si>
    <t xml:space="preserve">  kot Zarja Kamnik tip DSC-S </t>
  </si>
  <si>
    <t xml:space="preserve">  povezava med vmesnikom in krmilnikom za </t>
  </si>
  <si>
    <t xml:space="preserve">  omogočanje izklopa klima naprave</t>
  </si>
  <si>
    <t xml:space="preserve">  povezovalni negorljivi vodnik NHXH-J-E90 3x2,5 mm`</t>
  </si>
  <si>
    <t xml:space="preserve">  za povezavo vmesnikov in zvočno-svetlobne signalizacije</t>
  </si>
  <si>
    <t xml:space="preserve">  montaža centrale in oddaljenega prikazovalnika, programiranje </t>
  </si>
  <si>
    <t xml:space="preserve"> nabava in montaža ostalih šibkotočnih napeljav </t>
  </si>
  <si>
    <t>ostale šibkotočne napeljave skupaj</t>
  </si>
  <si>
    <t xml:space="preserve">  kombinirani IR-MW širokokotni javljalnik vloma </t>
  </si>
  <si>
    <t xml:space="preserve">  s poljem pokrivanja 12 × 12 m, komplet </t>
  </si>
  <si>
    <t xml:space="preserve">  s stenskim nosilcem in ostalim priborom</t>
  </si>
  <si>
    <t xml:space="preserve">  vodnik UTP 4x2xAWG 24, vpeljan v izolirne ali zaščitne cevi, </t>
  </si>
  <si>
    <t xml:space="preserve">  namenjen za krmiljenje vrat ali povezavo POS naprav</t>
  </si>
  <si>
    <t xml:space="preserve">  vodnik LIYCY 2x0,5 / 6x0,22 mm, za ožičenje </t>
  </si>
  <si>
    <t xml:space="preserve">  protivlomnih naprav z vmesniki ali centralo </t>
  </si>
  <si>
    <t>ŠIBKI TOK</t>
  </si>
  <si>
    <t>9.</t>
  </si>
  <si>
    <t xml:space="preserve"> NN dovod</t>
  </si>
  <si>
    <t xml:space="preserve">  selektivni odklop TP in stikalne manipulacije </t>
  </si>
  <si>
    <t>koplet z sodelovanjem stikalničarja</t>
  </si>
  <si>
    <t>Nerjaveči ozemljitveni trak Rf 30×3,5mm</t>
  </si>
  <si>
    <t>m</t>
  </si>
  <si>
    <t xml:space="preserve"> Nerjaveča križna sponka Rf</t>
  </si>
  <si>
    <t>NN dovod skupaj</t>
  </si>
  <si>
    <t>10.</t>
  </si>
  <si>
    <t xml:space="preserve">  vodnik NYY 4x10 mm2 položen v kabelska korita </t>
  </si>
  <si>
    <t xml:space="preserve"> ¤    stikalni blok  PMO - priključno merilno</t>
  </si>
  <si>
    <t>stikalna omarica tipske samostoječe izvedbe, izdelana iz</t>
  </si>
  <si>
    <t>ustrezne velikosti, opremljena z vrati, ključavnico distributerja, z</t>
  </si>
  <si>
    <t>okenci za popis števcev, žepkom za načrte in naslednjimi elementi:</t>
  </si>
  <si>
    <t>varovalčni ločilnik, NV tropolni, s talilnimi vložki HVL1 /20 A</t>
  </si>
  <si>
    <t xml:space="preserve">trifazni dvotarifni števec električne energije 3x230/400V, </t>
  </si>
  <si>
    <t>prenapetostni odvodniki 1.stopnje 3x PROTEC B2, Iskra</t>
  </si>
  <si>
    <t>zbir priključnih sponk za priklop vodnika NYY 4x10 mm` Cu</t>
  </si>
  <si>
    <t>zbir priključnih sponk za priklop vodnika H07V-K 1x6 mm` Cu</t>
  </si>
  <si>
    <t>zbir priključnih sponk za priklop vodnika Fe/Zn 25x4 mm</t>
  </si>
  <si>
    <t>zbir priključnih sponk za priklop vodnika E-AY2Y 4x70 mm` Al</t>
  </si>
  <si>
    <t>s pritrdilnim in ostalim drobnim materialom,</t>
  </si>
  <si>
    <t xml:space="preserve"> ¤    stikalni blok  Rms - mlakarjevo stanovanje</t>
  </si>
  <si>
    <t xml:space="preserve">stikalna omarica tipske nadometne izvedbe, v IP44 zaščiti </t>
  </si>
  <si>
    <t xml:space="preserve">ustrezne velikosti, izdelana iz dekapirane pločevine, opleskana </t>
  </si>
  <si>
    <t xml:space="preserve">z osnovno in končno barvo, opremljena z enojnimi enokrilnimi </t>
  </si>
  <si>
    <t>vrati, ključavnico, žepkom za načrte in naslednjimi elementi:</t>
  </si>
  <si>
    <t>inštalacijski odklopnik 3x kot tip C ETIMAT /16 A</t>
  </si>
  <si>
    <t>inštalacijski odklopnik 3x kot tip C ETIMAT /16</t>
  </si>
  <si>
    <t>glavno stikalo kot LA-340, Iskra</t>
  </si>
  <si>
    <t>zbir priključnih sponk za priklop vodnika NYM 5x2,5 mm` Cu</t>
  </si>
  <si>
    <t>kot IDIS  2G/4G</t>
  </si>
  <si>
    <t>kombinirano zaščitno stikalo 2p tip-A kot tip C KZS 16/0,03A - tip A</t>
  </si>
  <si>
    <t>PVC materiala, komplet z izkopom in betonskim podstavkom</t>
  </si>
  <si>
    <t xml:space="preserve">  vodnik E-AY2Y 4x70 mm2 vpeljan v kabelsko kanalizacijo </t>
  </si>
  <si>
    <t xml:space="preserve">  ali položen v kabelska korita</t>
  </si>
  <si>
    <t xml:space="preserve">  vodnik LiYCY 5x0,75 mm`, delno vpeljan v ustrezne cevi</t>
  </si>
  <si>
    <t xml:space="preserve">  namenjen za povezavo električnih krmilnih naprav</t>
  </si>
  <si>
    <t xml:space="preserve">  vodnik LiYCY 5x1,5 mm` delno vpeljan v ustrezne cevi</t>
  </si>
  <si>
    <t xml:space="preserve">  polaganje raznih zaščitnih in izolirnih cevi komplet s priborom </t>
  </si>
  <si>
    <t xml:space="preserve">  od kabelskih korit do raznih električnih naprav.</t>
  </si>
  <si>
    <t xml:space="preserve"> nadometne doze (60x60)</t>
  </si>
  <si>
    <t xml:space="preserve">  vtičnica z zaščitnim kontaktom 16 A, 230 V, 3P</t>
  </si>
  <si>
    <t xml:space="preserve">  podometna, enojna, mreža</t>
  </si>
  <si>
    <t xml:space="preserve">  vtičnica z zaščitnim kontaktom 16 A, 230 V, 3P, podometna, enojna,</t>
  </si>
  <si>
    <t xml:space="preserve">  komplet z vgradno dozo, vgrajena na višini 0,50 m od tal</t>
  </si>
  <si>
    <t xml:space="preserve">  komplet z vgradno dozo, nameščena na višini 1,2 m od tal</t>
  </si>
  <si>
    <t xml:space="preserve">  podometna, dvojna, nameščena 1,20 m od tal, mreža</t>
  </si>
  <si>
    <t xml:space="preserve">  vtičnica z zaščitnim kontaktom 16A, 230V, 3P, z vgradno dozo,</t>
  </si>
  <si>
    <t xml:space="preserve">  podometna, enojna s pokrovom, nameščena na višini 1,6 m od tal, mreža</t>
  </si>
  <si>
    <t xml:space="preserve">  5P, podometna, enojna, mreža </t>
  </si>
  <si>
    <t xml:space="preserve">  izdelava vezi za glavno izenačenje potencialov </t>
  </si>
  <si>
    <t xml:space="preserve">  komplet z zbiralko in omarico GIP </t>
  </si>
  <si>
    <t xml:space="preserve">  SOS sistem za invalidski WC  </t>
  </si>
  <si>
    <t xml:space="preserve">   komplet z razrešilno tipko </t>
  </si>
  <si>
    <t xml:space="preserve">  regulacijska naprava za ogrevanje </t>
  </si>
  <si>
    <t xml:space="preserve">  samo priključitev na večžilni vodnik </t>
  </si>
  <si>
    <t xml:space="preserve">  posluževalni tablo za klima centralo</t>
  </si>
  <si>
    <t xml:space="preserve">  povezan s klima napravo z IY(St)Y 5x2x0,6 mm vodnikom</t>
  </si>
  <si>
    <t xml:space="preserve">  samo ožičenje, priključitev in nastavitev parametrov</t>
  </si>
  <si>
    <t xml:space="preserve">  prezračevalna naprava enofazna nameščen v nadstropju</t>
  </si>
  <si>
    <t xml:space="preserve">  komplet s priključitvijo in nastavitvijo </t>
  </si>
  <si>
    <t xml:space="preserve">  regulacijskih parametrov naprave</t>
  </si>
  <si>
    <t xml:space="preserve">  električni visoko tlačni bojler 5l, h=0,5 m od tal</t>
  </si>
  <si>
    <t xml:space="preserve">  samo zaščita in priključitev na 3 žili vodnik, 230V</t>
  </si>
  <si>
    <t xml:space="preserve">  zunanja enota strešni klimatizer </t>
  </si>
  <si>
    <t xml:space="preserve">  samo priključitev na več žilni vodnik</t>
  </si>
  <si>
    <t xml:space="preserve">  električni stenski radiator</t>
  </si>
  <si>
    <t xml:space="preserve">  samo priključitev (glej shemo) </t>
  </si>
  <si>
    <t xml:space="preserve">  vtičnica z zaščitnim kontaktom 16A, 400V,</t>
  </si>
  <si>
    <t xml:space="preserve">  stikalo navadno podometno </t>
  </si>
  <si>
    <t xml:space="preserve">  vgrajeno v višina 0,50 m od tal </t>
  </si>
  <si>
    <t xml:space="preserve">  stikalo navadno podometno, komplet z vgradno dozo,</t>
  </si>
  <si>
    <t xml:space="preserve">  namščeno ob vratih na višini 1,2 m od tal </t>
  </si>
  <si>
    <t xml:space="preserve">  stikalo serijsko podometno, komplet z vgradno dozo,</t>
  </si>
  <si>
    <t xml:space="preserve">  nameščeno na višini 0,50 m od tal</t>
  </si>
  <si>
    <t xml:space="preserve">  stikalo serijsko podometno </t>
  </si>
  <si>
    <t xml:space="preserve">  vgrajeno 1,2 m od tal</t>
  </si>
  <si>
    <t xml:space="preserve">  stikalo izmenično podometno, komplet z vgradno dozo, </t>
  </si>
  <si>
    <t xml:space="preserve">  vgrajeno ob postelji na višini 0,5 m od tal </t>
  </si>
  <si>
    <t xml:space="preserve">  nameščeno ob vratih na višini 1,20 m od tal </t>
  </si>
  <si>
    <t xml:space="preserve">  stikalo križno podometno, z vgradno dozo</t>
  </si>
  <si>
    <t xml:space="preserve">  vgrajeno 0,5 m od tal </t>
  </si>
  <si>
    <t xml:space="preserve">  stikalo navadno nadometno IP44 </t>
  </si>
  <si>
    <t xml:space="preserve">  viseča svetilka črna  </t>
  </si>
  <si>
    <t xml:space="preserve">  komplet z žarnico E27 - 14 W</t>
  </si>
  <si>
    <t xml:space="preserve">  svetilka nadgradna NLS 23W LED  opremljena  </t>
  </si>
  <si>
    <t xml:space="preserve">  nameščena v skupnih prostorih </t>
  </si>
  <si>
    <t xml:space="preserve">  nadgradna varnostna svetilka 1x8W, z 1-3 urno avtonomijo, v pripravnem stiku,</t>
  </si>
  <si>
    <t xml:space="preserve">  opremljena z baterijami in energijsko varčno elektronsko predstikalno napravo,</t>
  </si>
  <si>
    <t xml:space="preserve">  pritrjena nad potmi umika, na višini  do 3,0 m od tal </t>
  </si>
  <si>
    <t xml:space="preserve">  kot Zumtobel COMSIGn 1x8W T1G, komplet s sijalko</t>
  </si>
  <si>
    <t xml:space="preserve">  in ostalim potrebnim priborom</t>
  </si>
  <si>
    <t xml:space="preserve">  zunanja stenska svetilka 1x26W</t>
  </si>
  <si>
    <t xml:space="preserve">  stenska gibljiva svetilka </t>
  </si>
  <si>
    <t xml:space="preserve">  komplet z žarnicu GU10 15W LED</t>
  </si>
  <si>
    <t xml:space="preserve">  viseča svetilka črne barve </t>
  </si>
  <si>
    <t xml:space="preserve">  komplet z LED žarnico E27 18 W </t>
  </si>
  <si>
    <t xml:space="preserve">  stenska svetilka z dvojno izolacijo za kopalniške porstore </t>
  </si>
  <si>
    <t xml:space="preserve">  komplet z žarnico E27 13W LED </t>
  </si>
  <si>
    <t xml:space="preserve">  stenska bralna svetilka  </t>
  </si>
  <si>
    <t xml:space="preserve">  komplet z žarnico GU10 15W LED  </t>
  </si>
  <si>
    <t xml:space="preserve">  viseča stropna svetilka </t>
  </si>
  <si>
    <t xml:space="preserve">  komplet z žarnico E27 18W LEDl, </t>
  </si>
  <si>
    <t xml:space="preserve">  nadgradna svetilka za kopalniške prostore, </t>
  </si>
  <si>
    <t xml:space="preserve">  namizna svetilka  </t>
  </si>
  <si>
    <t xml:space="preserve">  komplet z žarnico GU10 15 W LEDl </t>
  </si>
  <si>
    <t xml:space="preserve">  stikalo infra nadometne izvedbe v</t>
  </si>
  <si>
    <t xml:space="preserve">  IP44 zaščitinameščeno na stop ob svetilke</t>
  </si>
  <si>
    <t xml:space="preserve">  nameščena nad vrati </t>
  </si>
  <si>
    <t xml:space="preserve">  komunikacijska vtičnica RJ45, STP, CAT.6, 155 Mbit/s</t>
  </si>
  <si>
    <t xml:space="preserve">  enojna, podometna izvedba</t>
  </si>
  <si>
    <t xml:space="preserve">  podometna telefonska omarica TELECO s 50 parnimi krone letvicami, </t>
  </si>
  <si>
    <t xml:space="preserve">  prenapetostno zaščito, komplet z ožičenjem in označitvijo linij </t>
  </si>
  <si>
    <t xml:space="preserve">  vgrajena na fasadi objekta 1,4 m od tal </t>
  </si>
  <si>
    <t xml:space="preserve">  komunikacijska omarica 19 inčna, za univerzalno informacijsko ožičenje, </t>
  </si>
  <si>
    <t xml:space="preserve">  nameščena v tehničnem prostoru </t>
  </si>
  <si>
    <t xml:space="preserve">  namenjen za povezavo telefonske napeljave med komunikacijskimi omarami</t>
  </si>
  <si>
    <t xml:space="preserve">  vodnik S-FTP 4x2xAWG 24, CAT 6 vpeljan v izolirne ali zaščitne cevi, </t>
  </si>
  <si>
    <t xml:space="preserve">  izolirne in zaščitne cevi za telekomunikacijsko napeljavo</t>
  </si>
  <si>
    <t xml:space="preserve">  položene v litem betonu ali v podometni izvedbi</t>
  </si>
  <si>
    <t xml:space="preserve">  analogna adresibilna alarmna centrala za javljanje požara,</t>
  </si>
  <si>
    <t xml:space="preserve">  kot npr. Zarja NJP-100A, prirejena za 1 javljalno zanko, </t>
  </si>
  <si>
    <t xml:space="preserve">  za 126 elementov, komplet s programiranimi krmilnimi izhodi, </t>
  </si>
  <si>
    <t xml:space="preserve">  z modulom za daljinski prenos, pomnilnikom za 200 zadnjih dogajanj </t>
  </si>
  <si>
    <t xml:space="preserve">  na centrali, vgrajenim tiskalnikom, prikazno posluževalno enoto, </t>
  </si>
  <si>
    <t xml:space="preserve">  LCD displejem in rezervnim akumulatorskim virom napajanja, </t>
  </si>
  <si>
    <t xml:space="preserve">  nameščena v tehničnem prostoru  </t>
  </si>
  <si>
    <t xml:space="preserve">  nameščen na posebej izbranih mestih glej tloris </t>
  </si>
  <si>
    <t xml:space="preserve">  kot npr. tip Force 2</t>
  </si>
  <si>
    <t xml:space="preserve">  širokopasovni antenski ojačevalnik, skupaj z vhodno podometno omarico, </t>
  </si>
  <si>
    <t xml:space="preserve">  namenjen za kabelski TV sistem vgrajen v posebni omarici </t>
  </si>
  <si>
    <t xml:space="preserve">  protivlomna centrala, komplet z napajalnikom in rezervnim virom napajanja, </t>
  </si>
  <si>
    <t xml:space="preserve">  ki je predvidena za osem popolnoma ločenih sektorjev in devet </t>
  </si>
  <si>
    <t xml:space="preserve">  osnovnih vhodnih linij. Število vhodnih alarmnih linij je mogoče </t>
  </si>
  <si>
    <t xml:space="preserve">  povečati na 77 s pomočjo razširitvenih modulov s SLO epromom,  </t>
  </si>
  <si>
    <t xml:space="preserve">  kot npr. tip ADEMCO AD Vista 50, </t>
  </si>
  <si>
    <t xml:space="preserve">  elektronska tipkovnica z LCD prikazovalnikom, </t>
  </si>
  <si>
    <t xml:space="preserve">  kot npr. ADEMCO 6139 </t>
  </si>
  <si>
    <t xml:space="preserve"> priklop kabla na drogu</t>
  </si>
  <si>
    <t>kabelski čevelj, izolacija, 70 mm2 Al, montaža</t>
  </si>
  <si>
    <t>NN dovod</t>
  </si>
  <si>
    <t>STRELOVOD</t>
  </si>
  <si>
    <t>11.</t>
  </si>
  <si>
    <t xml:space="preserve"> nabava in montaža ozemljitev in strelovodnih naprav </t>
  </si>
  <si>
    <t xml:space="preserve">  sponka za povezavo strelovodne napeljave </t>
  </si>
  <si>
    <t xml:space="preserve">  žlebna sponka namenjena za ozemljitev žlebov </t>
  </si>
  <si>
    <t xml:space="preserve">  podpornica za pritrditev strelovodnih vodnikov na fasado in strešno kritino </t>
  </si>
  <si>
    <t xml:space="preserve">  merilni stik nameščen na strelovodnih odvodih v višini 2 m od tal  </t>
  </si>
  <si>
    <t xml:space="preserve">  in opremljen z napisno ploščico in zaporedno številko po načrtu </t>
  </si>
  <si>
    <t xml:space="preserve">  pritrjen na fasadne, strešne in slemenske opornice</t>
  </si>
  <si>
    <t xml:space="preserve">  strelovodni vodnik Rf 30x3,5 mm</t>
  </si>
  <si>
    <t xml:space="preserve">  položen kot ozemljilo v temelje objekta</t>
  </si>
  <si>
    <t>ozemljitve in strelovodne napeljave skupaj</t>
  </si>
  <si>
    <t>NEPREDVIDENA DELA (5%)</t>
  </si>
  <si>
    <t xml:space="preserve">PROJEKTANTSKI POPIS MATERIALA IN DEL </t>
  </si>
  <si>
    <t>INVESTITOR:</t>
  </si>
  <si>
    <t>OBJEKT:</t>
  </si>
  <si>
    <t>VRSTA PROJEKTNE DOKUMENTACIJE:</t>
  </si>
  <si>
    <t>PZI</t>
  </si>
  <si>
    <t>NAČRT IN ŠTEVILČNA OZNAKA NAČRTA:</t>
  </si>
  <si>
    <t>Načrt električnih inštalacij in el. opreme</t>
  </si>
  <si>
    <t>Opomba:</t>
  </si>
  <si>
    <t>Cena materiala mora vsebovati dobavo, montažo, ter ves vgradni in pritrdilni pribor.</t>
  </si>
  <si>
    <t>V ponudbi je potrebno upoštevati, da se dela izvajajo v obstoječem objektu,</t>
  </si>
  <si>
    <t xml:space="preserve">Pri izbiri materiala je potrebno upoštevati srednjo kvaliteta materiala </t>
  </si>
  <si>
    <t xml:space="preserve">Pred vgradnjo je potrebno investitorju in nadzornemu organu dostaviti vzorce </t>
  </si>
  <si>
    <t>predvidenih vgradnih materialov, kateri se lahko vgradijo po potrditvi.</t>
  </si>
  <si>
    <t>Po končanih delih je potrebno vse odprtine zatesniti z izolacijskem materialom.</t>
  </si>
  <si>
    <t>Ves drobni in montažni material, doze, manjša nepredvidena dela, priklop, nosilci</t>
  </si>
  <si>
    <t xml:space="preserve"> ter stroški transporta morajo biti že zajeti v ceni materiala.</t>
  </si>
  <si>
    <t>OBČINA HRASTNIK</t>
  </si>
  <si>
    <t>Pot Vitka Pavliča 5</t>
  </si>
  <si>
    <t>1430 Hrastnik</t>
  </si>
  <si>
    <t>MLAKARJEVO STANOVANJE</t>
  </si>
  <si>
    <t>MUZEJ IN NASTANITVENE KAPACITETE</t>
  </si>
  <si>
    <t>(EŠD 19353)</t>
  </si>
  <si>
    <t>PROJEKTNA DOKUMENTACIJA ZA IZVEDBO</t>
  </si>
  <si>
    <t>REKONSTRUKCIJA, SPREMEMBA NAMEBNOSTI</t>
  </si>
  <si>
    <t>kateri je zgrajen v prejšnem stoletju.</t>
  </si>
  <si>
    <t xml:space="preserve">  strelovodni vodnik Al fi 10 mm       </t>
  </si>
  <si>
    <t>OBVEZNA PA STIKALA IN VTIČNICE SERIJA BERKER 1930!</t>
  </si>
  <si>
    <t>Vsi kabli kateri se polagajo morajo imeti odziv na ogenj Cca s1d2a1.</t>
  </si>
  <si>
    <t xml:space="preserve">  vodnik N2XH 5x2,5 mm2 položen v kabelska korita </t>
  </si>
  <si>
    <t xml:space="preserve">  vodnik N2XH 3x2,5 mm2 položen v kabelska korita </t>
  </si>
  <si>
    <t xml:space="preserve">  vodnik N2XH 3x1,5 mm2 položen v kabelska korita </t>
  </si>
  <si>
    <t xml:space="preserve">SPREMEMBA GRADBENEGA DOVOLJENJA V FAZE </t>
  </si>
  <si>
    <t>18/22 dopolnitev PZI MZ-94/2025</t>
  </si>
  <si>
    <t>zap.št.</t>
  </si>
  <si>
    <t>podroben opis postavke za dobavo in montažo</t>
  </si>
  <si>
    <t>enota</t>
  </si>
  <si>
    <t>količina</t>
  </si>
  <si>
    <t>cena enote</t>
  </si>
  <si>
    <t>skupna cena</t>
  </si>
  <si>
    <t>3/1.1</t>
  </si>
  <si>
    <t>INSTALACIJSKI MATERIAL</t>
  </si>
  <si>
    <t>2</t>
  </si>
  <si>
    <t>Kabel s Cu vodniki - 0,5 kV položen pretežno v cevi in delno v beton  in na kabelske policev cevi</t>
  </si>
  <si>
    <t>N2XH-J 5x2,5mm²</t>
  </si>
  <si>
    <t>N2XH-J 5x4mm²</t>
  </si>
  <si>
    <t>3/1.2</t>
  </si>
  <si>
    <t>RAZDELILNIKI</t>
  </si>
  <si>
    <t>1</t>
  </si>
  <si>
    <t xml:space="preserve">RAZDELILNIK Rms </t>
  </si>
  <si>
    <t xml:space="preserve">Varovalčno stikalo, kot Legrand, tip:SP51 fuse carrier 3.p. </t>
  </si>
  <si>
    <t>kos</t>
  </si>
  <si>
    <t>z vložki 3x25A</t>
  </si>
  <si>
    <t>z vložki 3x16A</t>
  </si>
  <si>
    <t>Kanali za ožičenje; raznih dimenzij</t>
  </si>
  <si>
    <t>kmp</t>
  </si>
  <si>
    <t>-vrstne sponke do 6 mm2</t>
  </si>
  <si>
    <t>-vrstne sponke 6 do 16 mm2</t>
  </si>
  <si>
    <t>-uvodnice Pg, Cu za zbiralke, napisne ploščice, atesti, vezni in pritrdilni  material</t>
  </si>
  <si>
    <t>%</t>
  </si>
  <si>
    <t>-povezava razdelilnika na instalacijo na terenu</t>
  </si>
  <si>
    <t xml:space="preserve">skupaj: </t>
  </si>
  <si>
    <t xml:space="preserve">11. </t>
  </si>
  <si>
    <t>pregledi, meritve, nastavitve in dokumentacija skupaj:</t>
  </si>
  <si>
    <t xml:space="preserve">DOPOLNITEV PZI </t>
  </si>
  <si>
    <t xml:space="preserve">cena/enoto </t>
  </si>
  <si>
    <t xml:space="preserve">cena </t>
  </si>
  <si>
    <t>kol.</t>
  </si>
  <si>
    <t xml:space="preserve">količina </t>
  </si>
  <si>
    <t xml:space="preserve">  vodnik IY(St)Y 6x2x0,6 mm vpeljan v izolirne cevi</t>
  </si>
  <si>
    <t>REKAPITULACIJA FAZA 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</si>
</sst>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-* #,##0.00\ [$€-1]_-;\-* #,##0.00\ [$€-1]_-;_-* &quot;-&quot;??\ [$€-1]_-"/>
    <numFmt numFmtId="166" formatCode="_-* #,##0.00\ _S_I_T_-;\-* #,##0.00\ _S_I_T_-;_-* &quot;-&quot;??\ _S_I_T_-;_-@_-"/>
    <numFmt numFmtId="167" formatCode="[$$-409]#,##0.00;[Red]\-[$$-409]#,##0.00"/>
    <numFmt numFmtId="168" formatCode="_-* #,##0.00\ _S_I_T_-;\-* #,##0.00\ _S_I_T_-;_-* \-??\ _S_I_T_-;_-@_-"/>
    <numFmt numFmtId="169" formatCode="[$SIT]\ #,##0.00;[Red][$SIT]\ #,##0.00"/>
    <numFmt numFmtId="170" formatCode="&quot;DM&quot;#,##0.00;[Red]\-&quot;DM&quot;#,##0.00"/>
    <numFmt numFmtId="171" formatCode="_-* #,##0.00\ [$€-424]_-;\-* #,##0.00\ [$€-424]_-;_-* &quot;-&quot;??\ [$€-424]_-;_-@_-"/>
    <numFmt numFmtId="172" formatCode="_-* #,##0.00\ &quot;SIT&quot;_-;\-* #,##0.00\ &quot;SIT&quot;_-;_-* &quot;-&quot;??\ &quot;SIT&quot;_-;_-@_-"/>
    <numFmt numFmtId="173" formatCode="#,##0.00\ &quot;€&quot;"/>
  </numFmts>
  <fonts count="7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  <font>
      <sz val="10"/>
      <color indexed="9"/>
      <name val="Arial CE"/>
      <charset val="238"/>
    </font>
    <font>
      <b/>
      <i/>
      <sz val="12"/>
      <name val="Arial CE"/>
      <charset val="238"/>
    </font>
    <font>
      <b/>
      <i/>
      <sz val="12"/>
      <color indexed="9"/>
      <name val="Arial CE"/>
      <charset val="238"/>
    </font>
    <font>
      <b/>
      <i/>
      <sz val="11"/>
      <name val="Arial CE"/>
      <charset val="238"/>
    </font>
    <font>
      <b/>
      <i/>
      <sz val="11"/>
      <color indexed="9"/>
      <name val="Arial CE"/>
      <charset val="238"/>
    </font>
    <font>
      <b/>
      <sz val="10"/>
      <name val="Arial CE"/>
      <charset val="238"/>
    </font>
    <font>
      <b/>
      <sz val="10"/>
      <color indexed="9"/>
      <name val="Arial CE"/>
      <charset val="238"/>
    </font>
    <font>
      <b/>
      <i/>
      <sz val="10"/>
      <name val="Arial CE"/>
      <charset val="238"/>
    </font>
    <font>
      <b/>
      <i/>
      <sz val="10"/>
      <color indexed="9"/>
      <name val="Arial CE"/>
      <charset val="238"/>
    </font>
    <font>
      <b/>
      <i/>
      <sz val="12"/>
      <name val="Arial Narrow"/>
      <family val="2"/>
      <charset val="238"/>
    </font>
    <font>
      <sz val="11"/>
      <name val="Arial CE"/>
      <charset val="238"/>
    </font>
    <font>
      <sz val="11"/>
      <name val="Arial Narrow"/>
      <family val="2"/>
      <charset val="238"/>
    </font>
    <font>
      <sz val="11"/>
      <name val="Times New Roman"/>
      <family val="1"/>
      <charset val="238"/>
    </font>
    <font>
      <sz val="11"/>
      <color indexed="9"/>
      <name val="Times New Roman"/>
      <family val="1"/>
      <charset val="238"/>
    </font>
    <font>
      <i/>
      <sz val="11"/>
      <name val="Arial CE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color indexed="22"/>
      <name val="Arial"/>
      <family val="2"/>
    </font>
    <font>
      <sz val="10"/>
      <name val="Arial"/>
      <family val="2"/>
    </font>
    <font>
      <sz val="10"/>
      <name val="Arial CE"/>
    </font>
    <font>
      <sz val="10"/>
      <name val="Century Gothic CE"/>
      <family val="2"/>
    </font>
    <font>
      <sz val="11"/>
      <color indexed="8"/>
      <name val="Calibri"/>
      <family val="2"/>
    </font>
    <font>
      <sz val="11"/>
      <color indexed="2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2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19"/>
      <name val="Calibri"/>
      <family val="2"/>
    </font>
    <font>
      <b/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0"/>
      <name val="Helv"/>
    </font>
    <font>
      <sz val="10"/>
      <name val="MS Sans"/>
    </font>
    <font>
      <sz val="7"/>
      <name val="Arial Narrow"/>
      <family val="2"/>
    </font>
    <font>
      <sz val="10"/>
      <name val="Times New Roman"/>
      <family val="1"/>
    </font>
    <font>
      <sz val="5"/>
      <name val="Courier New CE"/>
      <family val="3"/>
    </font>
    <font>
      <u/>
      <sz val="10"/>
      <color indexed="12"/>
      <name val="Arial CE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u/>
      <sz val="10"/>
      <name val="Calibri"/>
      <family val="2"/>
      <charset val="238"/>
    </font>
    <font>
      <sz val="11"/>
      <name val="Arial"/>
      <family val="2"/>
      <charset val="238"/>
    </font>
    <font>
      <i/>
      <sz val="11"/>
      <color rgb="FFFF0000"/>
      <name val="Arial CE"/>
      <charset val="238"/>
    </font>
    <font>
      <b/>
      <i/>
      <sz val="11"/>
      <color rgb="FFFF0000"/>
      <name val="Arial CE"/>
      <charset val="238"/>
    </font>
    <font>
      <sz val="10"/>
      <color rgb="FFFF0000"/>
      <name val="Arial CE"/>
      <charset val="238"/>
    </font>
    <font>
      <i/>
      <sz val="10"/>
      <name val="Arial CE"/>
      <charset val="238"/>
    </font>
    <font>
      <sz val="11"/>
      <color rgb="FFFF0000"/>
      <name val="Arial CE"/>
      <charset val="238"/>
    </font>
    <font>
      <sz val="12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color rgb="FFC00000"/>
      <name val="Arial Nova"/>
      <family val="2"/>
    </font>
    <font>
      <i/>
      <sz val="12"/>
      <name val="Arial CE"/>
      <charset val="238"/>
    </font>
    <font>
      <i/>
      <sz val="12"/>
      <color indexed="9"/>
      <name val="Arial CE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32"/>
      </patternFill>
    </fill>
    <fill>
      <patternFill patternType="solid">
        <fgColor indexed="9"/>
        <bgColor indexed="27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/>
      <top/>
      <bottom/>
      <diagonal/>
    </border>
    <border>
      <left/>
      <right style="hair">
        <color indexed="18"/>
      </right>
      <top/>
      <bottom/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42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0" fontId="22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25" fillId="0" borderId="0"/>
    <xf numFmtId="0" fontId="50" fillId="0" borderId="0" applyNumberFormat="0">
      <alignment horizontal="left" vertical="center"/>
    </xf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3" fillId="23" borderId="0" applyBorder="0" applyProtection="0">
      <alignment vertical="center"/>
    </xf>
    <xf numFmtId="0" fontId="23" fillId="23" borderId="0" applyBorder="0" applyProtection="0">
      <alignment vertical="center"/>
    </xf>
    <xf numFmtId="0" fontId="23" fillId="23" borderId="0" applyBorder="0" applyProtection="0">
      <alignment vertical="center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11" borderId="1" applyNumberFormat="0" applyAlignment="0" applyProtection="0"/>
    <xf numFmtId="0" fontId="30" fillId="11" borderId="1" applyNumberFormat="0" applyAlignment="0" applyProtection="0"/>
    <xf numFmtId="0" fontId="24" fillId="24" borderId="0" applyBorder="0" applyProtection="0">
      <alignment horizontal="right" vertical="center" wrapText="1"/>
    </xf>
    <xf numFmtId="0" fontId="24" fillId="24" borderId="0" applyBorder="0" applyProtection="0">
      <alignment horizontal="right" vertical="center" wrapText="1"/>
    </xf>
    <xf numFmtId="0" fontId="24" fillId="24" borderId="2" applyProtection="0">
      <alignment horizontal="right" vertical="center" wrapText="1"/>
    </xf>
    <xf numFmtId="0" fontId="24" fillId="24" borderId="2" applyProtection="0">
      <alignment horizontal="right" vertical="center" wrapText="1"/>
    </xf>
    <xf numFmtId="0" fontId="24" fillId="24" borderId="2" applyProtection="0">
      <alignment horizontal="right" vertical="center" wrapText="1"/>
    </xf>
    <xf numFmtId="0" fontId="24" fillId="24" borderId="3" applyProtection="0">
      <alignment horizontal="right" vertical="center" wrapText="1"/>
    </xf>
    <xf numFmtId="0" fontId="24" fillId="24" borderId="3" applyProtection="0">
      <alignment horizontal="right" vertical="center" wrapText="1"/>
    </xf>
    <xf numFmtId="0" fontId="24" fillId="24" borderId="3" applyProtection="0">
      <alignment horizontal="right" vertical="center" wrapText="1"/>
    </xf>
    <xf numFmtId="0" fontId="24" fillId="24" borderId="4" applyProtection="0">
      <alignment horizontal="right" vertical="center" wrapText="1"/>
    </xf>
    <xf numFmtId="0" fontId="24" fillId="24" borderId="4" applyProtection="0">
      <alignment horizontal="right" vertical="center" wrapText="1"/>
    </xf>
    <xf numFmtId="0" fontId="24" fillId="24" borderId="4" applyProtection="0">
      <alignment horizontal="right" vertical="center" wrapText="1"/>
    </xf>
    <xf numFmtId="0" fontId="24" fillId="24" borderId="5" applyProtection="0">
      <alignment horizontal="right" vertical="center" wrapText="1"/>
    </xf>
    <xf numFmtId="0" fontId="24" fillId="24" borderId="5" applyProtection="0">
      <alignment horizontal="right" vertical="center" wrapText="1"/>
    </xf>
    <xf numFmtId="0" fontId="24" fillId="24" borderId="5" applyProtection="0">
      <alignment horizontal="right" vertical="center" wrapText="1"/>
    </xf>
    <xf numFmtId="0" fontId="24" fillId="24" borderId="6" applyProtection="0">
      <alignment horizontal="right" vertical="center" wrapText="1"/>
    </xf>
    <xf numFmtId="0" fontId="24" fillId="24" borderId="6" applyProtection="0">
      <alignment horizontal="right" vertical="center" wrapText="1"/>
    </xf>
    <xf numFmtId="0" fontId="24" fillId="24" borderId="6" applyProtection="0">
      <alignment horizontal="right" vertical="center" wrapText="1"/>
    </xf>
    <xf numFmtId="0" fontId="24" fillId="24" borderId="7" applyProtection="0">
      <alignment horizontal="right" vertical="center" wrapText="1"/>
    </xf>
    <xf numFmtId="0" fontId="24" fillId="24" borderId="7" applyProtection="0">
      <alignment horizontal="right" vertical="center" wrapText="1"/>
    </xf>
    <xf numFmtId="0" fontId="24" fillId="24" borderId="7" applyProtection="0">
      <alignment horizontal="right" vertical="center" wrapText="1"/>
    </xf>
    <xf numFmtId="0" fontId="24" fillId="24" borderId="8" applyProtection="0">
      <alignment horizontal="right" vertical="center" wrapText="1"/>
    </xf>
    <xf numFmtId="0" fontId="24" fillId="24" borderId="8" applyProtection="0">
      <alignment horizontal="right" vertical="center" wrapText="1"/>
    </xf>
    <xf numFmtId="0" fontId="24" fillId="24" borderId="8" applyProtection="0">
      <alignment horizontal="right" vertical="center" wrapText="1"/>
    </xf>
    <xf numFmtId="0" fontId="24" fillId="24" borderId="9" applyProtection="0">
      <alignment horizontal="right" vertical="center" wrapText="1"/>
    </xf>
    <xf numFmtId="0" fontId="24" fillId="24" borderId="9" applyProtection="0">
      <alignment horizontal="right" vertical="center" wrapText="1"/>
    </xf>
    <xf numFmtId="0" fontId="24" fillId="24" borderId="9" applyProtection="0">
      <alignment horizontal="right" vertical="center" wrapText="1"/>
    </xf>
    <xf numFmtId="2" fontId="24" fillId="24" borderId="0" applyProtection="0">
      <alignment horizontal="right" vertical="center" wrapText="1"/>
    </xf>
    <xf numFmtId="0" fontId="31" fillId="25" borderId="10" applyNumberFormat="0" applyAlignment="0" applyProtection="0"/>
    <xf numFmtId="0" fontId="31" fillId="25" borderId="10" applyNumberFormat="0" applyAlignment="0" applyProtection="0"/>
    <xf numFmtId="0" fontId="24" fillId="24" borderId="11" applyProtection="0">
      <alignment horizontal="center" wrapText="1"/>
    </xf>
    <xf numFmtId="0" fontId="24" fillId="24" borderId="11" applyProtection="0">
      <alignment horizontal="center" wrapText="1"/>
    </xf>
    <xf numFmtId="0" fontId="24" fillId="24" borderId="11" applyProtection="0">
      <alignment horizontal="center" wrapText="1"/>
    </xf>
    <xf numFmtId="166" fontId="22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7" fontId="24" fillId="0" borderId="15">
      <alignment vertical="center"/>
      <protection locked="0"/>
    </xf>
    <xf numFmtId="167" fontId="24" fillId="0" borderId="15">
      <alignment vertical="center"/>
      <protection locked="0"/>
    </xf>
    <xf numFmtId="0" fontId="39" fillId="11" borderId="16" applyNumberFormat="0" applyAlignment="0" applyProtection="0"/>
    <xf numFmtId="0" fontId="39" fillId="26" borderId="16" applyNumberFormat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4" fillId="0" borderId="18" applyNumberFormat="0" applyFill="0" applyAlignment="0" applyProtection="0"/>
    <xf numFmtId="0" fontId="54" fillId="0" borderId="19" applyNumberFormat="0" applyFill="0" applyAlignment="0" applyProtection="0"/>
    <xf numFmtId="0" fontId="34" fillId="0" borderId="18" applyNumberFormat="0" applyFill="0" applyAlignment="0" applyProtection="0"/>
    <xf numFmtId="0" fontId="35" fillId="0" borderId="20" applyNumberFormat="0" applyFill="0" applyAlignment="0" applyProtection="0"/>
    <xf numFmtId="0" fontId="55" fillId="0" borderId="13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56" fillId="0" borderId="22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" fillId="0" borderId="0"/>
    <xf numFmtId="0" fontId="51" fillId="0" borderId="0"/>
    <xf numFmtId="0" fontId="22" fillId="0" borderId="0"/>
    <xf numFmtId="0" fontId="25" fillId="0" borderId="0"/>
    <xf numFmtId="0" fontId="25" fillId="0" borderId="0"/>
    <xf numFmtId="0" fontId="27" fillId="0" borderId="0"/>
    <xf numFmtId="0" fontId="24" fillId="0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22" fillId="0" borderId="0"/>
    <xf numFmtId="0" fontId="24" fillId="0" borderId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169" fontId="24" fillId="0" borderId="0"/>
    <xf numFmtId="169" fontId="24" fillId="0" borderId="0"/>
    <xf numFmtId="169" fontId="24" fillId="0" borderId="0"/>
    <xf numFmtId="169" fontId="24" fillId="0" borderId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58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42" fillId="0" borderId="0" applyNumberFormat="0" applyFill="0" applyBorder="0" applyAlignment="0" applyProtection="0"/>
    <xf numFmtId="0" fontId="39" fillId="11" borderId="16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" fontId="52" fillId="0" borderId="0">
      <alignment vertical="top"/>
      <protection hidden="1"/>
    </xf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7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22" borderId="0" applyNumberFormat="0" applyBorder="0" applyAlignment="0" applyProtection="0"/>
    <xf numFmtId="0" fontId="43" fillId="17" borderId="0" applyNumberFormat="0" applyBorder="0" applyAlignment="0" applyProtection="0"/>
    <xf numFmtId="0" fontId="43" fillId="2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2" fillId="0" borderId="24" applyNumberFormat="0" applyFill="0" applyAlignment="0" applyProtection="0"/>
    <xf numFmtId="0" fontId="37" fillId="0" borderId="17" applyNumberFormat="0" applyFill="0" applyAlignment="0" applyProtection="0"/>
    <xf numFmtId="0" fontId="42" fillId="0" borderId="24" applyNumberFormat="0" applyFill="0" applyAlignment="0" applyProtection="0"/>
    <xf numFmtId="0" fontId="45" fillId="25" borderId="10" applyNumberFormat="0" applyAlignment="0" applyProtection="0"/>
    <xf numFmtId="0" fontId="45" fillId="25" borderId="10" applyNumberFormat="0" applyAlignment="0" applyProtection="0"/>
    <xf numFmtId="0" fontId="46" fillId="26" borderId="1" applyNumberFormat="0" applyAlignment="0" applyProtection="0"/>
    <xf numFmtId="0" fontId="30" fillId="11" borderId="1" applyNumberFormat="0" applyAlignment="0" applyProtection="0"/>
    <xf numFmtId="0" fontId="46" fillId="26" borderId="1" applyNumberFormat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5" fillId="0" borderId="0"/>
    <xf numFmtId="0" fontId="49" fillId="0" borderId="0"/>
    <xf numFmtId="0" fontId="25" fillId="0" borderId="0"/>
    <xf numFmtId="0" fontId="40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168" fontId="25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47" fillId="12" borderId="1" applyNumberFormat="0" applyAlignment="0" applyProtection="0"/>
    <xf numFmtId="0" fontId="47" fillId="8" borderId="1" applyNumberFormat="0" applyAlignment="0" applyProtection="0"/>
    <xf numFmtId="0" fontId="47" fillId="12" borderId="1" applyNumberFormat="0" applyAlignment="0" applyProtection="0"/>
    <xf numFmtId="0" fontId="41" fillId="0" borderId="26" applyNumberFormat="0" applyFill="0" applyAlignment="0" applyProtection="0"/>
    <xf numFmtId="0" fontId="41" fillId="0" borderId="27" applyNumberFormat="0" applyFill="0" applyAlignment="0" applyProtection="0"/>
    <xf numFmtId="0" fontId="41" fillId="0" borderId="26" applyNumberFormat="0" applyFill="0" applyAlignment="0" applyProtection="0"/>
    <xf numFmtId="170" fontId="4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" fillId="0" borderId="0"/>
    <xf numFmtId="0" fontId="22" fillId="0" borderId="0"/>
    <xf numFmtId="0" fontId="21" fillId="0" borderId="0"/>
    <xf numFmtId="0" fontId="21" fillId="0" borderId="0">
      <alignment vertical="center"/>
    </xf>
    <xf numFmtId="0" fontId="2" fillId="0" borderId="0"/>
    <xf numFmtId="172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24" fillId="0" borderId="0">
      <alignment vertical="center"/>
    </xf>
  </cellStyleXfs>
  <cellXfs count="160">
    <xf numFmtId="0" fontId="0" fillId="0" borderId="0" xfId="0"/>
    <xf numFmtId="0" fontId="4" fillId="0" borderId="0" xfId="1"/>
    <xf numFmtId="0" fontId="5" fillId="0" borderId="0" xfId="1" applyFont="1"/>
    <xf numFmtId="165" fontId="6" fillId="0" borderId="0" xfId="2" applyFont="1"/>
    <xf numFmtId="0" fontId="7" fillId="0" borderId="0" xfId="1" applyFont="1"/>
    <xf numFmtId="165" fontId="8" fillId="0" borderId="0" xfId="2" applyFont="1"/>
    <xf numFmtId="0" fontId="9" fillId="0" borderId="0" xfId="1" applyFont="1"/>
    <xf numFmtId="165" fontId="10" fillId="0" borderId="0" xfId="2" applyFont="1"/>
    <xf numFmtId="0" fontId="11" fillId="0" borderId="0" xfId="1" applyFont="1"/>
    <xf numFmtId="165" fontId="12" fillId="0" borderId="0" xfId="2" applyFont="1"/>
    <xf numFmtId="0" fontId="6" fillId="0" borderId="0" xfId="1" applyFont="1"/>
    <xf numFmtId="165" fontId="11" fillId="0" borderId="0" xfId="2" applyFont="1"/>
    <xf numFmtId="0" fontId="13" fillId="0" borderId="0" xfId="1" applyFont="1"/>
    <xf numFmtId="165" fontId="14" fillId="0" borderId="0" xfId="2" applyFont="1"/>
    <xf numFmtId="0" fontId="14" fillId="0" borderId="0" xfId="1" applyFont="1"/>
    <xf numFmtId="0" fontId="15" fillId="0" borderId="0" xfId="1" applyFont="1" applyAlignment="1">
      <alignment horizontal="left" indent="15"/>
    </xf>
    <xf numFmtId="0" fontId="9" fillId="0" borderId="0" xfId="1" applyFont="1" applyAlignment="1">
      <alignment horizontal="right"/>
    </xf>
    <xf numFmtId="0" fontId="16" fillId="0" borderId="0" xfId="1" applyFont="1"/>
    <xf numFmtId="3" fontId="4" fillId="0" borderId="0" xfId="1" applyNumberFormat="1"/>
    <xf numFmtId="0" fontId="17" fillId="0" borderId="0" xfId="1" applyFont="1" applyAlignment="1">
      <alignment horizontal="left" indent="3"/>
    </xf>
    <xf numFmtId="0" fontId="17" fillId="0" borderId="0" xfId="1" applyFont="1" applyAlignment="1">
      <alignment horizontal="left" indent="2"/>
    </xf>
    <xf numFmtId="0" fontId="17" fillId="0" borderId="0" xfId="1" applyFont="1"/>
    <xf numFmtId="3" fontId="6" fillId="0" borderId="0" xfId="1" applyNumberFormat="1" applyFont="1"/>
    <xf numFmtId="0" fontId="18" fillId="0" borderId="0" xfId="1" applyFont="1"/>
    <xf numFmtId="165" fontId="19" fillId="0" borderId="0" xfId="2" applyFont="1"/>
    <xf numFmtId="0" fontId="19" fillId="0" borderId="0" xfId="1" applyFont="1"/>
    <xf numFmtId="164" fontId="6" fillId="0" borderId="0" xfId="2" applyNumberFormat="1" applyFont="1"/>
    <xf numFmtId="164" fontId="4" fillId="0" borderId="0" xfId="1" applyNumberFormat="1"/>
    <xf numFmtId="164" fontId="7" fillId="0" borderId="0" xfId="1" applyNumberFormat="1" applyFont="1"/>
    <xf numFmtId="0" fontId="20" fillId="0" borderId="0" xfId="1" applyFont="1"/>
    <xf numFmtId="164" fontId="20" fillId="0" borderId="0" xfId="1" applyNumberFormat="1" applyFont="1"/>
    <xf numFmtId="0" fontId="21" fillId="0" borderId="0" xfId="0" applyFont="1"/>
    <xf numFmtId="164" fontId="20" fillId="0" borderId="0" xfId="2" applyNumberFormat="1" applyFont="1"/>
    <xf numFmtId="164" fontId="4" fillId="0" borderId="0" xfId="2" applyNumberFormat="1" applyFont="1"/>
    <xf numFmtId="0" fontId="59" fillId="0" borderId="0" xfId="0" applyFont="1"/>
    <xf numFmtId="0" fontId="60" fillId="0" borderId="0" xfId="236" applyFont="1" applyAlignment="1">
      <alignment horizontal="center" vertical="top"/>
    </xf>
    <xf numFmtId="0" fontId="60" fillId="0" borderId="0" xfId="236" applyFont="1" applyAlignment="1">
      <alignment vertical="top"/>
    </xf>
    <xf numFmtId="165" fontId="4" fillId="0" borderId="0" xfId="2" applyFont="1"/>
    <xf numFmtId="0" fontId="21" fillId="0" borderId="0" xfId="0" applyFont="1" applyAlignment="1">
      <alignment horizontal="right" vertical="top"/>
    </xf>
    <xf numFmtId="0" fontId="62" fillId="0" borderId="0" xfId="0" applyFont="1" applyAlignment="1">
      <alignment horizontal="right" vertical="justify"/>
    </xf>
    <xf numFmtId="164" fontId="0" fillId="0" borderId="0" xfId="0" applyNumberFormat="1" applyAlignment="1">
      <alignment vertical="top"/>
    </xf>
    <xf numFmtId="164" fontId="6" fillId="0" borderId="0" xfId="2" applyNumberFormat="1" applyFont="1" applyAlignment="1">
      <alignment vertical="top"/>
    </xf>
    <xf numFmtId="171" fontId="4" fillId="0" borderId="0" xfId="1" applyNumberFormat="1"/>
    <xf numFmtId="165" fontId="4" fillId="0" borderId="0" xfId="1" applyNumberFormat="1"/>
    <xf numFmtId="171" fontId="4" fillId="0" borderId="0" xfId="2" applyNumberFormat="1" applyFont="1"/>
    <xf numFmtId="164" fontId="21" fillId="0" borderId="0" xfId="0" applyNumberFormat="1" applyFont="1"/>
    <xf numFmtId="164" fontId="7" fillId="0" borderId="0" xfId="2" applyNumberFormat="1" applyFont="1"/>
    <xf numFmtId="164" fontId="9" fillId="0" borderId="0" xfId="2" applyNumberFormat="1" applyFont="1"/>
    <xf numFmtId="164" fontId="11" fillId="0" borderId="0" xfId="2" applyNumberFormat="1" applyFont="1"/>
    <xf numFmtId="0" fontId="59" fillId="0" borderId="0" xfId="235" applyFont="1"/>
    <xf numFmtId="164" fontId="59" fillId="0" borderId="0" xfId="235" applyNumberFormat="1" applyFont="1"/>
    <xf numFmtId="0" fontId="21" fillId="0" borderId="0" xfId="235" applyAlignment="1">
      <alignment horizontal="right"/>
    </xf>
    <xf numFmtId="0" fontId="21" fillId="0" borderId="0" xfId="235"/>
    <xf numFmtId="164" fontId="21" fillId="0" borderId="0" xfId="235" applyNumberFormat="1"/>
    <xf numFmtId="0" fontId="59" fillId="0" borderId="28" xfId="235" applyFont="1" applyBorder="1"/>
    <xf numFmtId="0" fontId="59" fillId="0" borderId="29" xfId="235" applyFont="1" applyBorder="1"/>
    <xf numFmtId="164" fontId="59" fillId="0" borderId="29" xfId="235" applyNumberFormat="1" applyFont="1" applyBorder="1"/>
    <xf numFmtId="164" fontId="59" fillId="0" borderId="30" xfId="235" applyNumberFormat="1" applyFont="1" applyBorder="1"/>
    <xf numFmtId="165" fontId="16" fillId="0" borderId="0" xfId="2" applyFont="1"/>
    <xf numFmtId="164" fontId="63" fillId="0" borderId="0" xfId="1" applyNumberFormat="1" applyFont="1"/>
    <xf numFmtId="0" fontId="64" fillId="0" borderId="0" xfId="1" applyFont="1"/>
    <xf numFmtId="164" fontId="16" fillId="0" borderId="0" xfId="1" applyNumberFormat="1" applyFont="1"/>
    <xf numFmtId="0" fontId="65" fillId="0" borderId="0" xfId="1" applyFont="1"/>
    <xf numFmtId="164" fontId="0" fillId="0" borderId="0" xfId="0" applyNumberFormat="1"/>
    <xf numFmtId="164" fontId="59" fillId="0" borderId="0" xfId="0" applyNumberFormat="1" applyFont="1"/>
    <xf numFmtId="164" fontId="11" fillId="0" borderId="0" xfId="1" applyNumberFormat="1" applyFont="1"/>
    <xf numFmtId="171" fontId="11" fillId="0" borderId="0" xfId="2" applyNumberFormat="1" applyFont="1"/>
    <xf numFmtId="171" fontId="6" fillId="0" borderId="0" xfId="1" applyNumberFormat="1" applyFont="1"/>
    <xf numFmtId="171" fontId="16" fillId="0" borderId="0" xfId="1" applyNumberFormat="1" applyFont="1"/>
    <xf numFmtId="171" fontId="20" fillId="0" borderId="0" xfId="2" applyNumberFormat="1" applyFont="1"/>
    <xf numFmtId="164" fontId="4" fillId="0" borderId="0" xfId="2" applyNumberFormat="1" applyFont="1" applyAlignment="1">
      <alignment vertical="top"/>
    </xf>
    <xf numFmtId="164" fontId="12" fillId="0" borderId="0" xfId="2" applyNumberFormat="1" applyFont="1" applyAlignment="1">
      <alignment vertical="top"/>
    </xf>
    <xf numFmtId="164" fontId="11" fillId="0" borderId="0" xfId="2" applyNumberFormat="1" applyFont="1" applyAlignment="1">
      <alignment vertical="top"/>
    </xf>
    <xf numFmtId="164" fontId="21" fillId="0" borderId="0" xfId="0" applyNumberFormat="1" applyFont="1" applyAlignment="1">
      <alignment vertical="top"/>
    </xf>
    <xf numFmtId="171" fontId="11" fillId="0" borderId="0" xfId="1" applyNumberFormat="1" applyFont="1"/>
    <xf numFmtId="171" fontId="16" fillId="0" borderId="0" xfId="2" applyNumberFormat="1" applyFont="1"/>
    <xf numFmtId="171" fontId="21" fillId="0" borderId="0" xfId="0" applyNumberFormat="1" applyFont="1"/>
    <xf numFmtId="165" fontId="9" fillId="0" borderId="0" xfId="2" applyFont="1"/>
    <xf numFmtId="164" fontId="9" fillId="0" borderId="0" xfId="1" applyNumberFormat="1" applyFont="1"/>
    <xf numFmtId="165" fontId="20" fillId="0" borderId="0" xfId="2" applyFont="1"/>
    <xf numFmtId="164" fontId="12" fillId="0" borderId="0" xfId="2" applyNumberFormat="1" applyFont="1"/>
    <xf numFmtId="0" fontId="66" fillId="0" borderId="0" xfId="1" applyFont="1"/>
    <xf numFmtId="164" fontId="59" fillId="0" borderId="0" xfId="2" applyNumberFormat="1" applyFont="1"/>
    <xf numFmtId="164" fontId="63" fillId="0" borderId="0" xfId="2" applyNumberFormat="1" applyFont="1"/>
    <xf numFmtId="0" fontId="63" fillId="0" borderId="0" xfId="1" applyFont="1"/>
    <xf numFmtId="171" fontId="67" fillId="0" borderId="0" xfId="1" applyNumberFormat="1" applyFont="1"/>
    <xf numFmtId="171" fontId="67" fillId="0" borderId="0" xfId="2" applyNumberFormat="1" applyFont="1"/>
    <xf numFmtId="164" fontId="16" fillId="0" borderId="0" xfId="2" applyNumberFormat="1" applyFont="1"/>
    <xf numFmtId="0" fontId="68" fillId="0" borderId="0" xfId="0" applyFont="1"/>
    <xf numFmtId="0" fontId="68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49" fontId="68" fillId="0" borderId="0" xfId="0" applyNumberFormat="1" applyFont="1" applyAlignment="1">
      <alignment horizontal="center"/>
    </xf>
    <xf numFmtId="0" fontId="70" fillId="0" borderId="0" xfId="241" applyFont="1">
      <alignment vertical="center"/>
    </xf>
    <xf numFmtId="0" fontId="69" fillId="0" borderId="0" xfId="0" applyFont="1"/>
    <xf numFmtId="0" fontId="59" fillId="0" borderId="0" xfId="235" applyFont="1" applyAlignment="1">
      <alignment horizontal="center"/>
    </xf>
    <xf numFmtId="0" fontId="59" fillId="29" borderId="0" xfId="0" applyFont="1" applyFill="1" applyAlignment="1">
      <alignment horizontal="center"/>
    </xf>
    <xf numFmtId="49" fontId="59" fillId="29" borderId="0" xfId="0" applyNumberFormat="1" applyFont="1" applyFill="1" applyAlignment="1">
      <alignment horizontal="center"/>
    </xf>
    <xf numFmtId="0" fontId="71" fillId="0" borderId="0" xfId="0" applyFont="1" applyAlignment="1">
      <alignment horizontal="center"/>
    </xf>
    <xf numFmtId="4" fontId="74" fillId="0" borderId="0" xfId="148" applyNumberFormat="1" applyFont="1" applyAlignment="1">
      <alignment horizontal="right"/>
    </xf>
    <xf numFmtId="4" fontId="73" fillId="0" borderId="0" xfId="148" applyNumberFormat="1" applyFont="1" applyAlignment="1">
      <alignment horizontal="right"/>
    </xf>
    <xf numFmtId="4" fontId="73" fillId="0" borderId="0" xfId="0" applyNumberFormat="1" applyFont="1" applyAlignment="1">
      <alignment horizontal="right"/>
    </xf>
    <xf numFmtId="3" fontId="72" fillId="0" borderId="31" xfId="0" applyNumberFormat="1" applyFont="1" applyBorder="1" applyAlignment="1">
      <alignment horizontal="center" wrapText="1"/>
    </xf>
    <xf numFmtId="4" fontId="72" fillId="0" borderId="31" xfId="0" applyNumberFormat="1" applyFont="1" applyBorder="1" applyAlignment="1" applyProtection="1">
      <alignment horizontal="center" wrapText="1"/>
      <protection locked="0"/>
    </xf>
    <xf numFmtId="0" fontId="74" fillId="0" borderId="0" xfId="0" applyFont="1" applyAlignment="1">
      <alignment vertical="top" wrapText="1"/>
    </xf>
    <xf numFmtId="4" fontId="74" fillId="0" borderId="0" xfId="0" applyNumberFormat="1" applyFont="1" applyAlignment="1">
      <alignment horizontal="right"/>
    </xf>
    <xf numFmtId="3" fontId="72" fillId="0" borderId="0" xfId="148" applyNumberFormat="1" applyFont="1" applyAlignment="1">
      <alignment horizontal="right"/>
    </xf>
    <xf numFmtId="49" fontId="73" fillId="0" borderId="0" xfId="148" applyNumberFormat="1" applyFont="1" applyAlignment="1">
      <alignment horizontal="left"/>
    </xf>
    <xf numFmtId="49" fontId="72" fillId="0" borderId="0" xfId="148" applyNumberFormat="1" applyFont="1" applyAlignment="1">
      <alignment horizontal="center" wrapText="1"/>
    </xf>
    <xf numFmtId="3" fontId="72" fillId="0" borderId="0" xfId="148" applyNumberFormat="1" applyFont="1" applyAlignment="1">
      <alignment horizontal="center" wrapText="1"/>
    </xf>
    <xf numFmtId="4" fontId="72" fillId="0" borderId="0" xfId="148" applyNumberFormat="1" applyFont="1" applyAlignment="1" applyProtection="1">
      <alignment horizontal="center" wrapText="1"/>
      <protection locked="0"/>
    </xf>
    <xf numFmtId="4" fontId="72" fillId="0" borderId="0" xfId="148" applyNumberFormat="1" applyFont="1" applyAlignment="1">
      <alignment horizontal="center" wrapText="1"/>
    </xf>
    <xf numFmtId="3" fontId="72" fillId="0" borderId="0" xfId="0" applyNumberFormat="1" applyFont="1" applyAlignment="1">
      <alignment horizontal="center" wrapText="1"/>
    </xf>
    <xf numFmtId="4" fontId="72" fillId="0" borderId="0" xfId="0" applyNumberFormat="1" applyFont="1" applyAlignment="1" applyProtection="1">
      <alignment horizontal="center" wrapText="1"/>
      <protection locked="0"/>
    </xf>
    <xf numFmtId="49" fontId="73" fillId="0" borderId="0" xfId="0" applyNumberFormat="1" applyFont="1" applyAlignment="1">
      <alignment horizontal="center"/>
    </xf>
    <xf numFmtId="49" fontId="75" fillId="0" borderId="0" xfId="148" quotePrefix="1" applyNumberFormat="1" applyFont="1" applyAlignment="1">
      <alignment horizontal="right" vertical="top"/>
    </xf>
    <xf numFmtId="0" fontId="75" fillId="0" borderId="0" xfId="148" applyFont="1" applyAlignment="1">
      <alignment horizontal="left" vertical="top" wrapText="1"/>
    </xf>
    <xf numFmtId="49" fontId="17" fillId="0" borderId="0" xfId="148" applyNumberFormat="1" applyFont="1" applyAlignment="1">
      <alignment horizontal="right" vertical="top"/>
    </xf>
    <xf numFmtId="0" fontId="17" fillId="0" borderId="0" xfId="148" applyFont="1" applyAlignment="1">
      <alignment horizontal="left" vertical="top" wrapText="1"/>
    </xf>
    <xf numFmtId="0" fontId="17" fillId="0" borderId="0" xfId="0" quotePrefix="1" applyFont="1" applyAlignment="1">
      <alignment horizontal="center" wrapText="1"/>
    </xf>
    <xf numFmtId="3" fontId="17" fillId="0" borderId="0" xfId="0" applyNumberFormat="1" applyFont="1"/>
    <xf numFmtId="0" fontId="17" fillId="0" borderId="0" xfId="0" applyFont="1" applyAlignment="1">
      <alignment vertical="top" wrapText="1"/>
    </xf>
    <xf numFmtId="49" fontId="17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4" fontId="17" fillId="0" borderId="0" xfId="0" applyNumberFormat="1" applyFont="1" applyAlignment="1" applyProtection="1">
      <alignment horizontal="right"/>
      <protection locked="0"/>
    </xf>
    <xf numFmtId="49" fontId="17" fillId="0" borderId="0" xfId="0" applyNumberFormat="1" applyFont="1" applyAlignment="1">
      <alignment horizontal="right" vertical="top"/>
    </xf>
    <xf numFmtId="0" fontId="17" fillId="0" borderId="0" xfId="0" applyFont="1"/>
    <xf numFmtId="4" fontId="17" fillId="0" borderId="0" xfId="0" applyNumberFormat="1" applyFont="1" applyAlignment="1">
      <alignment horizontal="right"/>
    </xf>
    <xf numFmtId="173" fontId="17" fillId="0" borderId="0" xfId="148" applyNumberFormat="1" applyFont="1" applyAlignment="1">
      <alignment horizontal="right"/>
    </xf>
    <xf numFmtId="173" fontId="17" fillId="0" borderId="32" xfId="148" applyNumberFormat="1" applyFont="1" applyBorder="1" applyAlignment="1">
      <alignment horizontal="right"/>
    </xf>
    <xf numFmtId="0" fontId="17" fillId="0" borderId="0" xfId="0" quotePrefix="1" applyFont="1" applyAlignment="1">
      <alignment horizontal="right" wrapText="1"/>
    </xf>
    <xf numFmtId="0" fontId="75" fillId="0" borderId="0" xfId="148" applyFont="1" applyAlignment="1">
      <alignment horizontal="right" vertical="top" wrapText="1"/>
    </xf>
    <xf numFmtId="4" fontId="75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right" vertical="top" wrapText="1"/>
    </xf>
    <xf numFmtId="0" fontId="17" fillId="0" borderId="32" xfId="0" quotePrefix="1" applyFont="1" applyBorder="1" applyAlignment="1">
      <alignment horizontal="right" vertical="top" wrapText="1"/>
    </xf>
    <xf numFmtId="4" fontId="73" fillId="0" borderId="32" xfId="0" applyNumberFormat="1" applyFont="1" applyBorder="1" applyAlignment="1">
      <alignment horizontal="right"/>
    </xf>
    <xf numFmtId="173" fontId="75" fillId="0" borderId="0" xfId="148" applyNumberFormat="1" applyFont="1" applyAlignment="1">
      <alignment horizontal="right"/>
    </xf>
    <xf numFmtId="0" fontId="17" fillId="0" borderId="32" xfId="0" applyFont="1" applyBorder="1" applyAlignment="1">
      <alignment horizontal="right" vertical="top" wrapText="1"/>
    </xf>
    <xf numFmtId="3" fontId="17" fillId="0" borderId="31" xfId="0" applyNumberFormat="1" applyFont="1" applyBorder="1"/>
    <xf numFmtId="173" fontId="17" fillId="0" borderId="31" xfId="148" applyNumberFormat="1" applyFont="1" applyBorder="1" applyAlignment="1">
      <alignment horizontal="right"/>
    </xf>
    <xf numFmtId="171" fontId="9" fillId="0" borderId="0" xfId="2" applyNumberFormat="1" applyFont="1"/>
    <xf numFmtId="0" fontId="76" fillId="0" borderId="0" xfId="0" applyFont="1" applyAlignment="1">
      <alignment horizontal="center"/>
    </xf>
    <xf numFmtId="164" fontId="20" fillId="0" borderId="0" xfId="2" applyNumberFormat="1" applyFont="1" applyAlignment="1">
      <alignment horizontal="right"/>
    </xf>
    <xf numFmtId="0" fontId="0" fillId="0" borderId="0" xfId="0" applyAlignment="1">
      <alignment horizontal="right"/>
    </xf>
    <xf numFmtId="0" fontId="77" fillId="0" borderId="0" xfId="1" applyFont="1"/>
    <xf numFmtId="165" fontId="78" fillId="0" borderId="0" xfId="2" applyFont="1"/>
    <xf numFmtId="164" fontId="77" fillId="0" borderId="0" xfId="2" applyNumberFormat="1" applyFont="1"/>
    <xf numFmtId="164" fontId="77" fillId="0" borderId="0" xfId="2" applyNumberFormat="1" applyFont="1" applyAlignment="1">
      <alignment horizontal="center" vertical="top"/>
    </xf>
    <xf numFmtId="164" fontId="0" fillId="0" borderId="31" xfId="0" applyNumberFormat="1" applyBorder="1"/>
    <xf numFmtId="164" fontId="16" fillId="0" borderId="31" xfId="1" applyNumberFormat="1" applyFont="1" applyBorder="1"/>
    <xf numFmtId="14" fontId="0" fillId="0" borderId="0" xfId="0" applyNumberFormat="1"/>
    <xf numFmtId="0" fontId="17" fillId="0" borderId="0" xfId="0" applyFont="1" applyAlignment="1">
      <alignment horizontal="left" vertical="top" wrapText="1"/>
    </xf>
    <xf numFmtId="0" fontId="17" fillId="0" borderId="32" xfId="0" applyFont="1" applyBorder="1" applyAlignment="1">
      <alignment horizontal="left" vertical="top" wrapText="1"/>
    </xf>
    <xf numFmtId="0" fontId="17" fillId="0" borderId="0" xfId="0" quotePrefix="1" applyFont="1" applyAlignment="1">
      <alignment horizontal="center" wrapText="1"/>
    </xf>
    <xf numFmtId="0" fontId="11" fillId="0" borderId="0" xfId="1" applyFont="1" applyAlignment="1">
      <alignment horizontal="left" indent="12"/>
    </xf>
    <xf numFmtId="49" fontId="73" fillId="0" borderId="31" xfId="0" applyNumberFormat="1" applyFont="1" applyBorder="1" applyAlignment="1">
      <alignment horizontal="center"/>
    </xf>
    <xf numFmtId="0" fontId="17" fillId="0" borderId="32" xfId="0" quotePrefix="1" applyFont="1" applyBorder="1" applyAlignment="1">
      <alignment horizontal="left" vertical="top" wrapText="1"/>
    </xf>
    <xf numFmtId="0" fontId="75" fillId="0" borderId="0" xfId="0" applyFont="1" applyAlignment="1">
      <alignment horizontal="left" vertical="top" wrapText="1"/>
    </xf>
    <xf numFmtId="0" fontId="75" fillId="0" borderId="0" xfId="148" applyFont="1" applyAlignment="1">
      <alignment horizontal="left" vertical="top" wrapText="1"/>
    </xf>
    <xf numFmtId="0" fontId="17" fillId="0" borderId="0" xfId="148" applyFont="1" applyAlignment="1">
      <alignment horizontal="left" vertical="top" wrapText="1"/>
    </xf>
  </cellXfs>
  <cellStyles count="242">
    <cellStyle name="_- 6_Specifikacija-MS 071218" xfId="4" xr:uid="{00000000-0005-0000-0000-000000000000}"/>
    <cellStyle name="_Multimedija" xfId="5" xr:uid="{00000000-0005-0000-0000-000001000000}"/>
    <cellStyle name="_Pred100  lexys pro 75  kva" xfId="6" xr:uid="{00000000-0005-0000-0000-000002000000}"/>
    <cellStyle name="_Stikalni bloki" xfId="7" xr:uid="{00000000-0005-0000-0000-000003000000}"/>
    <cellStyle name="_Tehnično varovanje" xfId="8" xr:uid="{00000000-0005-0000-0000-000004000000}"/>
    <cellStyle name="06b-Tabulazione" xfId="9" xr:uid="{00000000-0005-0000-0000-000005000000}"/>
    <cellStyle name="20 % – Poudarek1 2" xfId="10" xr:uid="{00000000-0005-0000-0000-000006000000}"/>
    <cellStyle name="20 % – Poudarek1 3" xfId="11" xr:uid="{00000000-0005-0000-0000-000007000000}"/>
    <cellStyle name="20 % – Poudarek2 2" xfId="12" xr:uid="{00000000-0005-0000-0000-000008000000}"/>
    <cellStyle name="20 % – Poudarek2 3" xfId="13" xr:uid="{00000000-0005-0000-0000-000009000000}"/>
    <cellStyle name="20 % – Poudarek3 2" xfId="14" xr:uid="{00000000-0005-0000-0000-00000A000000}"/>
    <cellStyle name="20 % – Poudarek3 3" xfId="15" xr:uid="{00000000-0005-0000-0000-00000B000000}"/>
    <cellStyle name="20 % – Poudarek4 2" xfId="16" xr:uid="{00000000-0005-0000-0000-00000C000000}"/>
    <cellStyle name="20 % – Poudarek4 3" xfId="17" xr:uid="{00000000-0005-0000-0000-00000D000000}"/>
    <cellStyle name="20 % – Poudarek5 2" xfId="18" xr:uid="{00000000-0005-0000-0000-00000E000000}"/>
    <cellStyle name="20 % – Poudarek6 2" xfId="19" xr:uid="{00000000-0005-0000-0000-00000F000000}"/>
    <cellStyle name="20 % – Poudarek6 3" xfId="20" xr:uid="{00000000-0005-0000-0000-000010000000}"/>
    <cellStyle name="20% - Accent1 2" xfId="21" xr:uid="{00000000-0005-0000-0000-000011000000}"/>
    <cellStyle name="20% - Accent2 2" xfId="22" xr:uid="{00000000-0005-0000-0000-000012000000}"/>
    <cellStyle name="20% - Accent3 2" xfId="23" xr:uid="{00000000-0005-0000-0000-000013000000}"/>
    <cellStyle name="20% - Accent4 2" xfId="24" xr:uid="{00000000-0005-0000-0000-000014000000}"/>
    <cellStyle name="20% - Accent5 2" xfId="25" xr:uid="{00000000-0005-0000-0000-000015000000}"/>
    <cellStyle name="20% - Accent6 2" xfId="26" xr:uid="{00000000-0005-0000-0000-000016000000}"/>
    <cellStyle name="40 % – Poudarek1 2" xfId="27" xr:uid="{00000000-0005-0000-0000-000017000000}"/>
    <cellStyle name="40 % – Poudarek1 3" xfId="28" xr:uid="{00000000-0005-0000-0000-000018000000}"/>
    <cellStyle name="40 % – Poudarek2 2" xfId="29" xr:uid="{00000000-0005-0000-0000-000019000000}"/>
    <cellStyle name="40 % – Poudarek3 2" xfId="30" xr:uid="{00000000-0005-0000-0000-00001A000000}"/>
    <cellStyle name="40 % – Poudarek3 3" xfId="31" xr:uid="{00000000-0005-0000-0000-00001B000000}"/>
    <cellStyle name="40 % – Poudarek4 2" xfId="32" xr:uid="{00000000-0005-0000-0000-00001C000000}"/>
    <cellStyle name="40 % – Poudarek4 3" xfId="33" xr:uid="{00000000-0005-0000-0000-00001D000000}"/>
    <cellStyle name="40 % – Poudarek5 2" xfId="34" xr:uid="{00000000-0005-0000-0000-00001E000000}"/>
    <cellStyle name="40 % – Poudarek5 3" xfId="35" xr:uid="{00000000-0005-0000-0000-00001F000000}"/>
    <cellStyle name="40 % – Poudarek6 2" xfId="36" xr:uid="{00000000-0005-0000-0000-000020000000}"/>
    <cellStyle name="40 % – Poudarek6 3" xfId="37" xr:uid="{00000000-0005-0000-0000-000021000000}"/>
    <cellStyle name="40% - Accent1 2" xfId="38" xr:uid="{00000000-0005-0000-0000-000022000000}"/>
    <cellStyle name="40% - Accent2 2" xfId="39" xr:uid="{00000000-0005-0000-0000-000023000000}"/>
    <cellStyle name="40% - Accent3 2" xfId="40" xr:uid="{00000000-0005-0000-0000-000024000000}"/>
    <cellStyle name="40% - Accent4 2" xfId="41" xr:uid="{00000000-0005-0000-0000-000025000000}"/>
    <cellStyle name="40% - Accent5 2" xfId="42" xr:uid="{00000000-0005-0000-0000-000026000000}"/>
    <cellStyle name="40% - Accent6 2" xfId="43" xr:uid="{00000000-0005-0000-0000-000027000000}"/>
    <cellStyle name="60 % – Poudarek1 2" xfId="44" xr:uid="{00000000-0005-0000-0000-000028000000}"/>
    <cellStyle name="60 % – Poudarek1 3" xfId="45" xr:uid="{00000000-0005-0000-0000-000029000000}"/>
    <cellStyle name="60 % – Poudarek2 2" xfId="46" xr:uid="{00000000-0005-0000-0000-00002A000000}"/>
    <cellStyle name="60 % – Poudarek2 3" xfId="47" xr:uid="{00000000-0005-0000-0000-00002B000000}"/>
    <cellStyle name="60 % – Poudarek3 2" xfId="48" xr:uid="{00000000-0005-0000-0000-00002C000000}"/>
    <cellStyle name="60 % – Poudarek3 3" xfId="49" xr:uid="{00000000-0005-0000-0000-00002D000000}"/>
    <cellStyle name="60 % – Poudarek4 2" xfId="50" xr:uid="{00000000-0005-0000-0000-00002E000000}"/>
    <cellStyle name="60 % – Poudarek4 3" xfId="51" xr:uid="{00000000-0005-0000-0000-00002F000000}"/>
    <cellStyle name="60 % – Poudarek5 2" xfId="52" xr:uid="{00000000-0005-0000-0000-000030000000}"/>
    <cellStyle name="60 % – Poudarek5 3" xfId="53" xr:uid="{00000000-0005-0000-0000-000031000000}"/>
    <cellStyle name="60 % – Poudarek6 2" xfId="54" xr:uid="{00000000-0005-0000-0000-000032000000}"/>
    <cellStyle name="60 % – Poudarek6 3" xfId="55" xr:uid="{00000000-0005-0000-0000-000033000000}"/>
    <cellStyle name="60% - Accent1 2" xfId="56" xr:uid="{00000000-0005-0000-0000-000034000000}"/>
    <cellStyle name="60% - Accent2 2" xfId="57" xr:uid="{00000000-0005-0000-0000-000035000000}"/>
    <cellStyle name="60% - Accent3 2" xfId="58" xr:uid="{00000000-0005-0000-0000-000036000000}"/>
    <cellStyle name="60% - Accent4 2" xfId="59" xr:uid="{00000000-0005-0000-0000-000037000000}"/>
    <cellStyle name="60% - Accent5 2" xfId="60" xr:uid="{00000000-0005-0000-0000-000038000000}"/>
    <cellStyle name="60% - Accent6 2" xfId="61" xr:uid="{00000000-0005-0000-0000-000039000000}"/>
    <cellStyle name="Accent1 2" xfId="63" xr:uid="{00000000-0005-0000-0000-00003A000000}"/>
    <cellStyle name="Accent1 3" xfId="62" xr:uid="{00000000-0005-0000-0000-00003B000000}"/>
    <cellStyle name="Accent2 2" xfId="65" xr:uid="{00000000-0005-0000-0000-00003C000000}"/>
    <cellStyle name="Accent2 3" xfId="64" xr:uid="{00000000-0005-0000-0000-00003D000000}"/>
    <cellStyle name="Accent3 2" xfId="67" xr:uid="{00000000-0005-0000-0000-00003E000000}"/>
    <cellStyle name="Accent3 3" xfId="66" xr:uid="{00000000-0005-0000-0000-00003F000000}"/>
    <cellStyle name="Accent4 2" xfId="69" xr:uid="{00000000-0005-0000-0000-000040000000}"/>
    <cellStyle name="Accent4 3" xfId="68" xr:uid="{00000000-0005-0000-0000-000041000000}"/>
    <cellStyle name="Accent5 2" xfId="71" xr:uid="{00000000-0005-0000-0000-000042000000}"/>
    <cellStyle name="Accent5 3" xfId="70" xr:uid="{00000000-0005-0000-0000-000043000000}"/>
    <cellStyle name="Accent6 2" xfId="73" xr:uid="{00000000-0005-0000-0000-000044000000}"/>
    <cellStyle name="Accent6 3" xfId="72" xr:uid="{00000000-0005-0000-0000-000045000000}"/>
    <cellStyle name="Background" xfId="74" xr:uid="{00000000-0005-0000-0000-000046000000}"/>
    <cellStyle name="Background 2" xfId="75" xr:uid="{00000000-0005-0000-0000-000047000000}"/>
    <cellStyle name="Background_Klicni sistem" xfId="76" xr:uid="{00000000-0005-0000-0000-000048000000}"/>
    <cellStyle name="Bad 2" xfId="78" xr:uid="{00000000-0005-0000-0000-000049000000}"/>
    <cellStyle name="Bad 3" xfId="77" xr:uid="{00000000-0005-0000-0000-00004A000000}"/>
    <cellStyle name="Calculation 2" xfId="80" xr:uid="{00000000-0005-0000-0000-00004B000000}"/>
    <cellStyle name="Calculation 3" xfId="79" xr:uid="{00000000-0005-0000-0000-00004C000000}"/>
    <cellStyle name="Card" xfId="81" xr:uid="{00000000-0005-0000-0000-00004D000000}"/>
    <cellStyle name="Card 2" xfId="82" xr:uid="{00000000-0005-0000-0000-00004E000000}"/>
    <cellStyle name="Card B" xfId="83" xr:uid="{00000000-0005-0000-0000-00004F000000}"/>
    <cellStyle name="Card B 2" xfId="84" xr:uid="{00000000-0005-0000-0000-000050000000}"/>
    <cellStyle name="Card B_Klicni sistem" xfId="85" xr:uid="{00000000-0005-0000-0000-000051000000}"/>
    <cellStyle name="Card BL" xfId="86" xr:uid="{00000000-0005-0000-0000-000052000000}"/>
    <cellStyle name="Card BL 2" xfId="87" xr:uid="{00000000-0005-0000-0000-000053000000}"/>
    <cellStyle name="Card BL_Klicni sistem" xfId="88" xr:uid="{00000000-0005-0000-0000-000054000000}"/>
    <cellStyle name="Card BR" xfId="89" xr:uid="{00000000-0005-0000-0000-000055000000}"/>
    <cellStyle name="Card BR 2" xfId="90" xr:uid="{00000000-0005-0000-0000-000056000000}"/>
    <cellStyle name="Card BR_Klicni sistem" xfId="91" xr:uid="{00000000-0005-0000-0000-000057000000}"/>
    <cellStyle name="Card L" xfId="92" xr:uid="{00000000-0005-0000-0000-000058000000}"/>
    <cellStyle name="Card L 2" xfId="93" xr:uid="{00000000-0005-0000-0000-000059000000}"/>
    <cellStyle name="Card L_Klicni sistem" xfId="94" xr:uid="{00000000-0005-0000-0000-00005A000000}"/>
    <cellStyle name="Card R" xfId="95" xr:uid="{00000000-0005-0000-0000-00005B000000}"/>
    <cellStyle name="Card R 2" xfId="96" xr:uid="{00000000-0005-0000-0000-00005C000000}"/>
    <cellStyle name="Card R_Klicni sistem" xfId="97" xr:uid="{00000000-0005-0000-0000-00005D000000}"/>
    <cellStyle name="Card T" xfId="98" xr:uid="{00000000-0005-0000-0000-00005E000000}"/>
    <cellStyle name="Card T 2" xfId="99" xr:uid="{00000000-0005-0000-0000-00005F000000}"/>
    <cellStyle name="Card T_Klicni sistem" xfId="100" xr:uid="{00000000-0005-0000-0000-000060000000}"/>
    <cellStyle name="Card TL" xfId="101" xr:uid="{00000000-0005-0000-0000-000061000000}"/>
    <cellStyle name="Card TL 2" xfId="102" xr:uid="{00000000-0005-0000-0000-000062000000}"/>
    <cellStyle name="Card TL_Klicni sistem" xfId="103" xr:uid="{00000000-0005-0000-0000-000063000000}"/>
    <cellStyle name="Card TR" xfId="104" xr:uid="{00000000-0005-0000-0000-000064000000}"/>
    <cellStyle name="Card TR 2" xfId="105" xr:uid="{00000000-0005-0000-0000-000065000000}"/>
    <cellStyle name="Card TR_Klicni sistem" xfId="106" xr:uid="{00000000-0005-0000-0000-000066000000}"/>
    <cellStyle name="Card_CNS" xfId="107" xr:uid="{00000000-0005-0000-0000-000067000000}"/>
    <cellStyle name="Check Cell 2" xfId="109" xr:uid="{00000000-0005-0000-0000-000068000000}"/>
    <cellStyle name="Check Cell 3" xfId="108" xr:uid="{00000000-0005-0000-0000-000069000000}"/>
    <cellStyle name="Column Header" xfId="110" xr:uid="{00000000-0005-0000-0000-00006A000000}"/>
    <cellStyle name="Column Header 2" xfId="111" xr:uid="{00000000-0005-0000-0000-00006B000000}"/>
    <cellStyle name="Column Header_Klicni sistem" xfId="112" xr:uid="{00000000-0005-0000-0000-00006C000000}"/>
    <cellStyle name="Comma 2" xfId="113" xr:uid="{00000000-0005-0000-0000-00006D000000}"/>
    <cellStyle name="Dobro 2" xfId="114" xr:uid="{00000000-0005-0000-0000-00006E000000}"/>
    <cellStyle name="Dobro 3" xfId="115" xr:uid="{00000000-0005-0000-0000-00006F000000}"/>
    <cellStyle name="Euro" xfId="2" xr:uid="{00000000-0005-0000-0000-000070000000}"/>
    <cellStyle name="Explanatory Text 2" xfId="117" xr:uid="{00000000-0005-0000-0000-000071000000}"/>
    <cellStyle name="Explanatory Text 3" xfId="116" xr:uid="{00000000-0005-0000-0000-000072000000}"/>
    <cellStyle name="Good 2" xfId="118" xr:uid="{00000000-0005-0000-0000-000073000000}"/>
    <cellStyle name="Heading 1 2" xfId="120" xr:uid="{00000000-0005-0000-0000-000074000000}"/>
    <cellStyle name="Heading 1 3" xfId="119" xr:uid="{00000000-0005-0000-0000-000075000000}"/>
    <cellStyle name="Heading 2 2" xfId="122" xr:uid="{00000000-0005-0000-0000-000076000000}"/>
    <cellStyle name="Heading 2 3" xfId="121" xr:uid="{00000000-0005-0000-0000-000077000000}"/>
    <cellStyle name="Heading 3 2" xfId="124" xr:uid="{00000000-0005-0000-0000-000078000000}"/>
    <cellStyle name="Heading 3 3" xfId="123" xr:uid="{00000000-0005-0000-0000-000079000000}"/>
    <cellStyle name="Heading 4 2" xfId="126" xr:uid="{00000000-0005-0000-0000-00007A000000}"/>
    <cellStyle name="Heading 4 3" xfId="125" xr:uid="{00000000-0005-0000-0000-00007B000000}"/>
    <cellStyle name="Hiperpovezava 2" xfId="127" xr:uid="{00000000-0005-0000-0000-00007C000000}"/>
    <cellStyle name="Input 2" xfId="129" xr:uid="{00000000-0005-0000-0000-00007D000000}"/>
    <cellStyle name="Input 3" xfId="128" xr:uid="{00000000-0005-0000-0000-00007E000000}"/>
    <cellStyle name="Izhod 2" xfId="130" xr:uid="{00000000-0005-0000-0000-00007F000000}"/>
    <cellStyle name="Izhod 3" xfId="131" xr:uid="{00000000-0005-0000-0000-000080000000}"/>
    <cellStyle name="Linked Cell 2" xfId="133" xr:uid="{00000000-0005-0000-0000-000081000000}"/>
    <cellStyle name="Linked Cell 3" xfId="132" xr:uid="{00000000-0005-0000-0000-000082000000}"/>
    <cellStyle name="Naslov 1" xfId="134" xr:uid="{00000000-0005-0000-0000-000083000000}"/>
    <cellStyle name="Naslov 1 2" xfId="135" xr:uid="{00000000-0005-0000-0000-000084000000}"/>
    <cellStyle name="Naslov 1 3" xfId="136" xr:uid="{00000000-0005-0000-0000-000085000000}"/>
    <cellStyle name="Naslov 2" xfId="137" xr:uid="{00000000-0005-0000-0000-000086000000}"/>
    <cellStyle name="Naslov 2 2" xfId="138" xr:uid="{00000000-0005-0000-0000-000087000000}"/>
    <cellStyle name="Naslov 2 3" xfId="139" xr:uid="{00000000-0005-0000-0000-000088000000}"/>
    <cellStyle name="Naslov 3" xfId="140" xr:uid="{00000000-0005-0000-0000-000089000000}"/>
    <cellStyle name="Naslov 3 2" xfId="141" xr:uid="{00000000-0005-0000-0000-00008A000000}"/>
    <cellStyle name="Naslov 3 3" xfId="142" xr:uid="{00000000-0005-0000-0000-00008B000000}"/>
    <cellStyle name="Naslov 4" xfId="143" xr:uid="{00000000-0005-0000-0000-00008C000000}"/>
    <cellStyle name="Naslov 4 2" xfId="144" xr:uid="{00000000-0005-0000-0000-00008D000000}"/>
    <cellStyle name="Naslov 4 3" xfId="145" xr:uid="{00000000-0005-0000-0000-00008E000000}"/>
    <cellStyle name="Naslov 5" xfId="146" xr:uid="{00000000-0005-0000-0000-00008F000000}"/>
    <cellStyle name="Naslov 6" xfId="147" xr:uid="{00000000-0005-0000-0000-000090000000}"/>
    <cellStyle name="Navadno" xfId="0" builtinId="0"/>
    <cellStyle name="Navadno 10 10" xfId="240" xr:uid="{F4ED6EBA-4DD0-4B0D-8955-4BAD747F57BC}"/>
    <cellStyle name="Navadno 2" xfId="1" xr:uid="{00000000-0005-0000-0000-000092000000}"/>
    <cellStyle name="Navadno 2 2" xfId="148" xr:uid="{00000000-0005-0000-0000-000093000000}"/>
    <cellStyle name="Navadno 2 3" xfId="234" xr:uid="{00000000-0005-0000-0000-000094000000}"/>
    <cellStyle name="Navadno 3" xfId="149" xr:uid="{00000000-0005-0000-0000-000095000000}"/>
    <cellStyle name="Navadno 4" xfId="150" xr:uid="{00000000-0005-0000-0000-000096000000}"/>
    <cellStyle name="Navadno 5" xfId="151" xr:uid="{00000000-0005-0000-0000-000097000000}"/>
    <cellStyle name="Navadno 5 2" xfId="152" xr:uid="{00000000-0005-0000-0000-000098000000}"/>
    <cellStyle name="Navadno 5_Multimedija" xfId="153" xr:uid="{00000000-0005-0000-0000-000099000000}"/>
    <cellStyle name="Navadno 6" xfId="154" xr:uid="{00000000-0005-0000-0000-00009A000000}"/>
    <cellStyle name="Navadno 6 2" xfId="235" xr:uid="{00000000-0005-0000-0000-00009B000000}"/>
    <cellStyle name="Navadno_List1" xfId="241" xr:uid="{1A7169C8-C630-4568-9705-D3430F6F3270}"/>
    <cellStyle name="Navadno_Popis Osnova-33 TK" xfId="236" xr:uid="{00000000-0005-0000-0000-00009C000000}"/>
    <cellStyle name="Neutral 2" xfId="156" xr:uid="{00000000-0005-0000-0000-00009E000000}"/>
    <cellStyle name="Neutral 3" xfId="155" xr:uid="{00000000-0005-0000-0000-00009F000000}"/>
    <cellStyle name="Nevtralno" xfId="157" xr:uid="{00000000-0005-0000-0000-0000A0000000}"/>
    <cellStyle name="Nevtralno 2" xfId="158" xr:uid="{00000000-0005-0000-0000-0000A1000000}"/>
    <cellStyle name="Nevtralno 3" xfId="159" xr:uid="{00000000-0005-0000-0000-0000A2000000}"/>
    <cellStyle name="Normal 2" xfId="160" xr:uid="{00000000-0005-0000-0000-0000A3000000}"/>
    <cellStyle name="Normal 2 2" xfId="161" xr:uid="{00000000-0005-0000-0000-0000A4000000}"/>
    <cellStyle name="Normal 3" xfId="3" xr:uid="{00000000-0005-0000-0000-0000A5000000}"/>
    <cellStyle name="Normal 4" xfId="233" xr:uid="{00000000-0005-0000-0000-0000A6000000}"/>
    <cellStyle name="Normal 5" xfId="237" xr:uid="{00000000-0005-0000-0000-0000A7000000}"/>
    <cellStyle name="Note 2" xfId="163" xr:uid="{00000000-0005-0000-0000-0000A8000000}"/>
    <cellStyle name="Note 3" xfId="164" xr:uid="{00000000-0005-0000-0000-0000A9000000}"/>
    <cellStyle name="Note 4" xfId="165" xr:uid="{00000000-0005-0000-0000-0000AA000000}"/>
    <cellStyle name="Note 4 2" xfId="166" xr:uid="{00000000-0005-0000-0000-0000AB000000}"/>
    <cellStyle name="Note 5" xfId="167" xr:uid="{00000000-0005-0000-0000-0000AC000000}"/>
    <cellStyle name="Note 5 2" xfId="168" xr:uid="{00000000-0005-0000-0000-0000AD000000}"/>
    <cellStyle name="Note 6" xfId="162" xr:uid="{00000000-0005-0000-0000-0000AE000000}"/>
    <cellStyle name="NOVO" xfId="169" xr:uid="{00000000-0005-0000-0000-0000AF000000}"/>
    <cellStyle name="NOVO 2" xfId="170" xr:uid="{00000000-0005-0000-0000-0000B0000000}"/>
    <cellStyle name="NOVO 3" xfId="171" xr:uid="{00000000-0005-0000-0000-0000B1000000}"/>
    <cellStyle name="NOVO_1-faza Popis Impoljca 1363-elektrika" xfId="172" xr:uid="{00000000-0005-0000-0000-0000B2000000}"/>
    <cellStyle name="Opomba" xfId="173" xr:uid="{00000000-0005-0000-0000-0000B3000000}"/>
    <cellStyle name="Opomba 2" xfId="174" xr:uid="{00000000-0005-0000-0000-0000B4000000}"/>
    <cellStyle name="Opomba 3" xfId="175" xr:uid="{00000000-0005-0000-0000-0000B5000000}"/>
    <cellStyle name="Opomba 4" xfId="176" xr:uid="{00000000-0005-0000-0000-0000B6000000}"/>
    <cellStyle name="Opomba 4 2" xfId="177" xr:uid="{00000000-0005-0000-0000-0000B7000000}"/>
    <cellStyle name="Opomba 4 3" xfId="178" xr:uid="{00000000-0005-0000-0000-0000B8000000}"/>
    <cellStyle name="Opomba 5" xfId="179" xr:uid="{00000000-0005-0000-0000-0000B9000000}"/>
    <cellStyle name="Opomba 5 2" xfId="180" xr:uid="{00000000-0005-0000-0000-0000BA000000}"/>
    <cellStyle name="Opozorilo 2" xfId="181" xr:uid="{00000000-0005-0000-0000-0000BB000000}"/>
    <cellStyle name="Output 2" xfId="182" xr:uid="{00000000-0005-0000-0000-0000BC000000}"/>
    <cellStyle name="Pojasnjevalno besedilo" xfId="183" xr:uid="{00000000-0005-0000-0000-0000BD000000}"/>
    <cellStyle name="Pojasnjevalno besedilo 2" xfId="184" xr:uid="{00000000-0005-0000-0000-0000BE000000}"/>
    <cellStyle name="Pomoc" xfId="185" xr:uid="{00000000-0005-0000-0000-0000BF000000}"/>
    <cellStyle name="Poudarek1" xfId="186" xr:uid="{00000000-0005-0000-0000-0000C0000000}"/>
    <cellStyle name="Poudarek1 2" xfId="187" xr:uid="{00000000-0005-0000-0000-0000C1000000}"/>
    <cellStyle name="Poudarek1 3" xfId="188" xr:uid="{00000000-0005-0000-0000-0000C2000000}"/>
    <cellStyle name="Poudarek2" xfId="189" xr:uid="{00000000-0005-0000-0000-0000C3000000}"/>
    <cellStyle name="Poudarek2 2" xfId="190" xr:uid="{00000000-0005-0000-0000-0000C4000000}"/>
    <cellStyle name="Poudarek2 3" xfId="191" xr:uid="{00000000-0005-0000-0000-0000C5000000}"/>
    <cellStyle name="Poudarek3" xfId="192" xr:uid="{00000000-0005-0000-0000-0000C6000000}"/>
    <cellStyle name="Poudarek3 2" xfId="193" xr:uid="{00000000-0005-0000-0000-0000C7000000}"/>
    <cellStyle name="Poudarek3 3" xfId="194" xr:uid="{00000000-0005-0000-0000-0000C8000000}"/>
    <cellStyle name="Poudarek4" xfId="195" xr:uid="{00000000-0005-0000-0000-0000C9000000}"/>
    <cellStyle name="Poudarek4 2" xfId="196" xr:uid="{00000000-0005-0000-0000-0000CA000000}"/>
    <cellStyle name="Poudarek4 3" xfId="197" xr:uid="{00000000-0005-0000-0000-0000CB000000}"/>
    <cellStyle name="Poudarek5" xfId="198" xr:uid="{00000000-0005-0000-0000-0000CC000000}"/>
    <cellStyle name="Poudarek5 2" xfId="199" xr:uid="{00000000-0005-0000-0000-0000CD000000}"/>
    <cellStyle name="Poudarek6" xfId="200" xr:uid="{00000000-0005-0000-0000-0000CE000000}"/>
    <cellStyle name="Poudarek6 2" xfId="201" xr:uid="{00000000-0005-0000-0000-0000CF000000}"/>
    <cellStyle name="Poudarek6 3" xfId="202" xr:uid="{00000000-0005-0000-0000-0000D0000000}"/>
    <cellStyle name="Povezana celica" xfId="203" xr:uid="{00000000-0005-0000-0000-0000D1000000}"/>
    <cellStyle name="Povezana celica 2" xfId="204" xr:uid="{00000000-0005-0000-0000-0000D2000000}"/>
    <cellStyle name="Povezana celica 3" xfId="205" xr:uid="{00000000-0005-0000-0000-0000D3000000}"/>
    <cellStyle name="Preveri celico" xfId="206" xr:uid="{00000000-0005-0000-0000-0000D4000000}"/>
    <cellStyle name="Preveri celico 2" xfId="207" xr:uid="{00000000-0005-0000-0000-0000D5000000}"/>
    <cellStyle name="Računanje" xfId="208" xr:uid="{00000000-0005-0000-0000-0000D6000000}"/>
    <cellStyle name="Računanje 2" xfId="209" xr:uid="{00000000-0005-0000-0000-0000D7000000}"/>
    <cellStyle name="Računanje 3" xfId="210" xr:uid="{00000000-0005-0000-0000-0000D8000000}"/>
    <cellStyle name="Slabo" xfId="211" xr:uid="{00000000-0005-0000-0000-0000D9000000}"/>
    <cellStyle name="Slabo 2" xfId="212" xr:uid="{00000000-0005-0000-0000-0000DA000000}"/>
    <cellStyle name="Slabo 3" xfId="213" xr:uid="{00000000-0005-0000-0000-0000DB000000}"/>
    <cellStyle name="Slog 1" xfId="214" xr:uid="{00000000-0005-0000-0000-0000DC000000}"/>
    <cellStyle name="Standard_ANBO" xfId="215" xr:uid="{00000000-0005-0000-0000-0000DD000000}"/>
    <cellStyle name="Style 1" xfId="216" xr:uid="{00000000-0005-0000-0000-0000DE000000}"/>
    <cellStyle name="Title 2" xfId="217" xr:uid="{00000000-0005-0000-0000-0000DF000000}"/>
    <cellStyle name="Total 2" xfId="219" xr:uid="{00000000-0005-0000-0000-0000E0000000}"/>
    <cellStyle name="Total 3" xfId="218" xr:uid="{00000000-0005-0000-0000-0000E1000000}"/>
    <cellStyle name="Valuta 2 4" xfId="238" xr:uid="{00000000-0005-0000-0000-0000E2000000}"/>
    <cellStyle name="Valuta 3" xfId="239" xr:uid="{00000000-0005-0000-0000-0000E3000000}"/>
    <cellStyle name="Vejica 2" xfId="220" xr:uid="{00000000-0005-0000-0000-0000E4000000}"/>
    <cellStyle name="Vejica 3" xfId="221" xr:uid="{00000000-0005-0000-0000-0000E5000000}"/>
    <cellStyle name="Vejica 3 2" xfId="222" xr:uid="{00000000-0005-0000-0000-0000E6000000}"/>
    <cellStyle name="Vejica 3 3" xfId="223" xr:uid="{00000000-0005-0000-0000-0000E7000000}"/>
    <cellStyle name="Vejica 4" xfId="224" xr:uid="{00000000-0005-0000-0000-0000E8000000}"/>
    <cellStyle name="Vnos" xfId="225" xr:uid="{00000000-0005-0000-0000-0000E9000000}"/>
    <cellStyle name="Vnos 2" xfId="226" xr:uid="{00000000-0005-0000-0000-0000EA000000}"/>
    <cellStyle name="Vnos 3" xfId="227" xr:uid="{00000000-0005-0000-0000-0000EB000000}"/>
    <cellStyle name="Vsota" xfId="228" xr:uid="{00000000-0005-0000-0000-0000EC000000}"/>
    <cellStyle name="Vsota 2" xfId="229" xr:uid="{00000000-0005-0000-0000-0000ED000000}"/>
    <cellStyle name="Vsota 3" xfId="230" xr:uid="{00000000-0005-0000-0000-0000EE000000}"/>
    <cellStyle name="Währung_ANBODECK" xfId="231" xr:uid="{00000000-0005-0000-0000-0000EF000000}"/>
    <cellStyle name="Warning Text 2" xfId="232" xr:uid="{00000000-0005-0000-0000-0000F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51</xdr:row>
      <xdr:rowOff>57150</xdr:rowOff>
    </xdr:from>
    <xdr:to>
      <xdr:col>4</xdr:col>
      <xdr:colOff>1066800</xdr:colOff>
      <xdr:row>53</xdr:row>
      <xdr:rowOff>95250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F73532ED-79DC-5DD5-D6CD-066E936118C6}"/>
            </a:ext>
          </a:extLst>
        </xdr:cNvPr>
        <xdr:cNvCxnSpPr/>
      </xdr:nvCxnSpPr>
      <xdr:spPr>
        <a:xfrm flipV="1">
          <a:off x="914400" y="9267825"/>
          <a:ext cx="2609850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46</xdr:row>
      <xdr:rowOff>171450</xdr:rowOff>
    </xdr:from>
    <xdr:to>
      <xdr:col>4</xdr:col>
      <xdr:colOff>942975</xdr:colOff>
      <xdr:row>49</xdr:row>
      <xdr:rowOff>28575</xdr:rowOff>
    </xdr:to>
    <xdr:cxnSp macro="">
      <xdr:nvCxnSpPr>
        <xdr:cNvPr id="4" name="Raven povezovalnik 3">
          <a:extLst>
            <a:ext uri="{FF2B5EF4-FFF2-40B4-BE49-F238E27FC236}">
              <a16:creationId xmlns:a16="http://schemas.microsoft.com/office/drawing/2014/main" id="{46EA7093-C466-4885-838C-C829C501D846}"/>
            </a:ext>
          </a:extLst>
        </xdr:cNvPr>
        <xdr:cNvCxnSpPr/>
      </xdr:nvCxnSpPr>
      <xdr:spPr>
        <a:xfrm flipV="1">
          <a:off x="790575" y="8477250"/>
          <a:ext cx="2609850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43</xdr:row>
      <xdr:rowOff>142875</xdr:rowOff>
    </xdr:from>
    <xdr:to>
      <xdr:col>4</xdr:col>
      <xdr:colOff>1047750</xdr:colOff>
      <xdr:row>46</xdr:row>
      <xdr:rowOff>0</xdr:rowOff>
    </xdr:to>
    <xdr:cxnSp macro="">
      <xdr:nvCxnSpPr>
        <xdr:cNvPr id="5" name="Raven povezovalnik 4">
          <a:extLst>
            <a:ext uri="{FF2B5EF4-FFF2-40B4-BE49-F238E27FC236}">
              <a16:creationId xmlns:a16="http://schemas.microsoft.com/office/drawing/2014/main" id="{F9338736-3B5A-4768-A948-AAAB76554DC9}"/>
            </a:ext>
          </a:extLst>
        </xdr:cNvPr>
        <xdr:cNvCxnSpPr/>
      </xdr:nvCxnSpPr>
      <xdr:spPr>
        <a:xfrm flipV="1">
          <a:off x="895350" y="7905750"/>
          <a:ext cx="2609850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40</xdr:row>
      <xdr:rowOff>0</xdr:rowOff>
    </xdr:from>
    <xdr:to>
      <xdr:col>5</xdr:col>
      <xdr:colOff>257175</xdr:colOff>
      <xdr:row>42</xdr:row>
      <xdr:rowOff>38100</xdr:rowOff>
    </xdr:to>
    <xdr:cxnSp macro="">
      <xdr:nvCxnSpPr>
        <xdr:cNvPr id="6" name="Raven povezovalnik 5">
          <a:extLst>
            <a:ext uri="{FF2B5EF4-FFF2-40B4-BE49-F238E27FC236}">
              <a16:creationId xmlns:a16="http://schemas.microsoft.com/office/drawing/2014/main" id="{CDADB9C6-E607-4488-A156-F6CC25742484}"/>
            </a:ext>
          </a:extLst>
        </xdr:cNvPr>
        <xdr:cNvCxnSpPr/>
      </xdr:nvCxnSpPr>
      <xdr:spPr>
        <a:xfrm flipV="1">
          <a:off x="1228725" y="7219950"/>
          <a:ext cx="2609850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36</xdr:row>
      <xdr:rowOff>38100</xdr:rowOff>
    </xdr:from>
    <xdr:to>
      <xdr:col>5</xdr:col>
      <xdr:colOff>152400</xdr:colOff>
      <xdr:row>37</xdr:row>
      <xdr:rowOff>152400</xdr:rowOff>
    </xdr:to>
    <xdr:cxnSp macro="">
      <xdr:nvCxnSpPr>
        <xdr:cNvPr id="7" name="Raven povezovalnik 6">
          <a:extLst>
            <a:ext uri="{FF2B5EF4-FFF2-40B4-BE49-F238E27FC236}">
              <a16:creationId xmlns:a16="http://schemas.microsoft.com/office/drawing/2014/main" id="{950C7971-A273-48C7-B19B-C94D9E1C20BD}"/>
            </a:ext>
          </a:extLst>
        </xdr:cNvPr>
        <xdr:cNvCxnSpPr/>
      </xdr:nvCxnSpPr>
      <xdr:spPr>
        <a:xfrm flipV="1">
          <a:off x="1123950" y="6534150"/>
          <a:ext cx="2609850" cy="2952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E95C-F677-4D41-8B5C-C6F7E44368C2}">
  <dimension ref="A1:C42"/>
  <sheetViews>
    <sheetView tabSelected="1" view="pageBreakPreview" zoomScale="115" zoomScaleNormal="100" zoomScaleSheetLayoutView="115" workbookViewId="0"/>
  </sheetViews>
  <sheetFormatPr defaultRowHeight="12.75"/>
  <cols>
    <col min="1" max="1" width="9.140625" style="49"/>
    <col min="2" max="2" width="72.140625" style="49" customWidth="1"/>
    <col min="3" max="3" width="10.140625" style="49" customWidth="1"/>
  </cols>
  <sheetData>
    <row r="1" spans="1:3" ht="15.75">
      <c r="A1" s="88"/>
      <c r="B1" s="89"/>
      <c r="C1"/>
    </row>
    <row r="2" spans="1:3" ht="15.75">
      <c r="A2" s="88"/>
      <c r="B2" s="89"/>
      <c r="C2"/>
    </row>
    <row r="3" spans="1:3" ht="15.75">
      <c r="A3" s="88"/>
      <c r="B3" s="90" t="s">
        <v>294</v>
      </c>
      <c r="C3" s="150">
        <v>46253</v>
      </c>
    </row>
    <row r="4" spans="1:3" ht="15.75">
      <c r="A4" s="88"/>
      <c r="B4" s="89"/>
      <c r="C4"/>
    </row>
    <row r="5" spans="1:3" ht="15.75">
      <c r="A5" s="88"/>
      <c r="B5" s="89"/>
      <c r="C5"/>
    </row>
    <row r="6" spans="1:3" ht="15.75">
      <c r="A6" s="88"/>
      <c r="B6" s="90" t="s">
        <v>295</v>
      </c>
      <c r="C6"/>
    </row>
    <row r="7" spans="1:3" ht="15.75">
      <c r="A7" s="88"/>
      <c r="B7" s="89"/>
      <c r="C7"/>
    </row>
    <row r="8" spans="1:3" ht="15.75">
      <c r="A8" s="88"/>
      <c r="B8" s="91" t="s">
        <v>310</v>
      </c>
      <c r="C8"/>
    </row>
    <row r="9" spans="1:3" ht="15.75">
      <c r="A9" s="88"/>
      <c r="B9" s="91" t="s">
        <v>311</v>
      </c>
      <c r="C9"/>
    </row>
    <row r="10" spans="1:3" ht="15.75">
      <c r="A10" s="88"/>
      <c r="B10" s="91" t="s">
        <v>312</v>
      </c>
      <c r="C10"/>
    </row>
    <row r="11" spans="1:3" ht="15.75">
      <c r="A11" s="88"/>
      <c r="B11" s="89"/>
      <c r="C11"/>
    </row>
    <row r="12" spans="1:3" ht="15.75">
      <c r="A12" s="88"/>
      <c r="B12" s="89"/>
      <c r="C12"/>
    </row>
    <row r="13" spans="1:3" ht="15.75">
      <c r="A13" s="88"/>
      <c r="B13" s="90" t="s">
        <v>296</v>
      </c>
      <c r="C13"/>
    </row>
    <row r="14" spans="1:3" ht="15.75">
      <c r="A14" s="88"/>
      <c r="B14" s="89"/>
      <c r="C14"/>
    </row>
    <row r="15" spans="1:3" ht="15.75">
      <c r="A15" s="88"/>
      <c r="B15" s="91" t="s">
        <v>313</v>
      </c>
      <c r="C15"/>
    </row>
    <row r="16" spans="1:3" ht="15.75">
      <c r="A16" s="88"/>
      <c r="B16" s="91" t="s">
        <v>314</v>
      </c>
      <c r="C16"/>
    </row>
    <row r="17" spans="1:3" ht="15.75">
      <c r="A17" s="88"/>
      <c r="B17" s="91" t="s">
        <v>315</v>
      </c>
      <c r="C17"/>
    </row>
    <row r="18" spans="1:3" ht="15.75">
      <c r="A18" s="88"/>
      <c r="B18" s="141" t="s">
        <v>325</v>
      </c>
      <c r="C18"/>
    </row>
    <row r="19" spans="1:3" ht="15.75">
      <c r="A19" s="88"/>
      <c r="B19" s="89"/>
      <c r="C19"/>
    </row>
    <row r="20" spans="1:3" ht="15.75">
      <c r="A20" s="88"/>
      <c r="B20" s="90" t="s">
        <v>297</v>
      </c>
      <c r="C20"/>
    </row>
    <row r="21" spans="1:3" ht="15.75">
      <c r="A21" s="88"/>
      <c r="B21" s="95" t="s">
        <v>316</v>
      </c>
      <c r="C21"/>
    </row>
    <row r="22" spans="1:3" ht="15.75">
      <c r="A22" s="88"/>
      <c r="B22" s="95" t="s">
        <v>298</v>
      </c>
      <c r="C22"/>
    </row>
    <row r="23" spans="1:3" ht="15.75">
      <c r="A23" s="88"/>
      <c r="B23" s="95" t="s">
        <v>317</v>
      </c>
      <c r="C23"/>
    </row>
    <row r="24" spans="1:3" ht="15.75">
      <c r="A24" s="88"/>
      <c r="B24" s="96" t="s">
        <v>326</v>
      </c>
      <c r="C24"/>
    </row>
    <row r="25" spans="1:3" ht="15.75">
      <c r="A25" s="88"/>
      <c r="B25" s="89"/>
      <c r="C25"/>
    </row>
    <row r="26" spans="1:3" ht="15.75">
      <c r="A26" s="88"/>
      <c r="B26" s="90" t="s">
        <v>299</v>
      </c>
      <c r="C26"/>
    </row>
    <row r="27" spans="1:3" ht="15.75">
      <c r="A27" s="88"/>
      <c r="B27" s="89"/>
      <c r="C27"/>
    </row>
    <row r="28" spans="1:3" ht="15.75">
      <c r="A28" s="88"/>
      <c r="B28" s="89" t="s">
        <v>300</v>
      </c>
      <c r="C28"/>
    </row>
    <row r="29" spans="1:3">
      <c r="A29" s="92"/>
      <c r="B29" s="92"/>
      <c r="C29"/>
    </row>
    <row r="30" spans="1:3">
      <c r="A30" s="92"/>
      <c r="B30" s="92"/>
      <c r="C30"/>
    </row>
    <row r="31" spans="1:3" ht="15.75">
      <c r="A31" s="93"/>
      <c r="B31" s="90" t="s">
        <v>301</v>
      </c>
      <c r="C31"/>
    </row>
    <row r="32" spans="1:3" ht="15.75">
      <c r="A32" s="93"/>
      <c r="B32" s="89" t="s">
        <v>302</v>
      </c>
      <c r="C32"/>
    </row>
    <row r="33" spans="1:3" ht="15.75">
      <c r="A33" s="93"/>
      <c r="B33" s="89" t="s">
        <v>303</v>
      </c>
      <c r="C33"/>
    </row>
    <row r="34" spans="1:3" ht="15.75">
      <c r="A34" s="93"/>
      <c r="B34" s="89" t="s">
        <v>318</v>
      </c>
      <c r="C34"/>
    </row>
    <row r="35" spans="1:3" ht="15.75">
      <c r="A35" s="93"/>
      <c r="B35" s="89" t="s">
        <v>304</v>
      </c>
      <c r="C35"/>
    </row>
    <row r="36" spans="1:3" ht="15.75">
      <c r="A36" s="93"/>
      <c r="B36" s="97" t="s">
        <v>320</v>
      </c>
      <c r="C36"/>
    </row>
    <row r="37" spans="1:3" ht="15.75">
      <c r="A37" s="93"/>
      <c r="B37" s="89" t="s">
        <v>305</v>
      </c>
      <c r="C37"/>
    </row>
    <row r="38" spans="1:3" ht="15.75">
      <c r="A38" s="93"/>
      <c r="B38" s="89" t="s">
        <v>306</v>
      </c>
      <c r="C38"/>
    </row>
    <row r="39" spans="1:3" ht="15.75">
      <c r="A39" s="93"/>
      <c r="B39" s="89" t="s">
        <v>307</v>
      </c>
      <c r="C39"/>
    </row>
    <row r="40" spans="1:3" ht="15.75">
      <c r="A40" s="93"/>
      <c r="B40" s="89" t="s">
        <v>308</v>
      </c>
      <c r="C40"/>
    </row>
    <row r="41" spans="1:3" ht="15.75">
      <c r="A41" s="92"/>
      <c r="B41" s="89" t="s">
        <v>309</v>
      </c>
      <c r="C41"/>
    </row>
    <row r="42" spans="1:3">
      <c r="B42" s="94" t="s">
        <v>321</v>
      </c>
    </row>
  </sheetData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5"/>
  <sheetViews>
    <sheetView view="pageBreakPreview" zoomScale="120" zoomScaleNormal="100" zoomScaleSheetLayoutView="120" workbookViewId="0"/>
  </sheetViews>
  <sheetFormatPr defaultColWidth="9.140625" defaultRowHeight="12.75"/>
  <cols>
    <col min="1" max="4" width="9.140625" style="49"/>
    <col min="5" max="5" width="14.5703125" style="50" customWidth="1"/>
    <col min="6" max="6" width="13.5703125" style="50" bestFit="1" customWidth="1"/>
    <col min="7" max="16384" width="9.140625" style="49"/>
  </cols>
  <sheetData>
    <row r="2" spans="1:6">
      <c r="B2" s="49" t="s">
        <v>363</v>
      </c>
    </row>
    <row r="4" spans="1:6">
      <c r="A4" s="51" t="s">
        <v>61</v>
      </c>
      <c r="B4" s="52" t="s">
        <v>62</v>
      </c>
      <c r="C4" s="52"/>
      <c r="D4" s="52"/>
      <c r="E4" s="53"/>
      <c r="F4" s="53">
        <f>stik_bloki!H62</f>
        <v>0</v>
      </c>
    </row>
    <row r="5" spans="1:6">
      <c r="A5" s="51"/>
      <c r="B5" s="52"/>
      <c r="C5" s="52"/>
      <c r="D5" s="52"/>
      <c r="E5" s="53"/>
      <c r="F5" s="53"/>
    </row>
    <row r="6" spans="1:6">
      <c r="A6" s="51" t="s">
        <v>63</v>
      </c>
      <c r="B6" s="52" t="s">
        <v>64</v>
      </c>
      <c r="C6" s="52"/>
      <c r="D6" s="52"/>
      <c r="E6" s="53"/>
      <c r="F6" s="53">
        <f>vodniki!G56</f>
        <v>0</v>
      </c>
    </row>
    <row r="7" spans="1:6">
      <c r="A7" s="51"/>
      <c r="B7" s="52"/>
      <c r="C7" s="52"/>
      <c r="D7" s="52"/>
      <c r="E7" s="53"/>
      <c r="F7" s="53"/>
    </row>
    <row r="8" spans="1:6">
      <c r="A8" s="51" t="s">
        <v>65</v>
      </c>
      <c r="B8" s="52" t="s">
        <v>66</v>
      </c>
      <c r="C8" s="52"/>
      <c r="D8" s="52"/>
      <c r="E8" s="53"/>
      <c r="F8" s="53">
        <f>energetika!H79</f>
        <v>0</v>
      </c>
    </row>
    <row r="9" spans="1:6">
      <c r="A9" s="51"/>
      <c r="B9" s="52"/>
      <c r="C9" s="52"/>
      <c r="D9" s="52"/>
      <c r="E9" s="53"/>
      <c r="F9" s="53"/>
    </row>
    <row r="10" spans="1:6">
      <c r="A10" s="51" t="s">
        <v>67</v>
      </c>
      <c r="B10" s="52" t="s">
        <v>68</v>
      </c>
      <c r="C10" s="52"/>
      <c r="D10" s="52"/>
      <c r="E10" s="53"/>
      <c r="F10" s="53">
        <f>razsvetljava!H86</f>
        <v>0</v>
      </c>
    </row>
    <row r="11" spans="1:6">
      <c r="A11" s="51"/>
      <c r="B11" s="52"/>
      <c r="C11" s="52"/>
      <c r="D11" s="52"/>
      <c r="E11" s="53"/>
      <c r="F11" s="53"/>
    </row>
    <row r="12" spans="1:6">
      <c r="A12" s="51" t="s">
        <v>30</v>
      </c>
      <c r="B12" s="52" t="s">
        <v>69</v>
      </c>
      <c r="C12" s="52"/>
      <c r="D12" s="52"/>
      <c r="E12" s="53"/>
      <c r="F12" s="53">
        <f>'univerzalno ožičenje'!H53</f>
        <v>0</v>
      </c>
    </row>
    <row r="13" spans="1:6">
      <c r="A13" s="51"/>
      <c r="B13" s="52"/>
      <c r="C13" s="52"/>
      <c r="D13" s="52"/>
      <c r="E13" s="53"/>
      <c r="F13" s="53"/>
    </row>
    <row r="14" spans="1:6">
      <c r="A14" s="51" t="s">
        <v>70</v>
      </c>
      <c r="B14" s="52" t="s">
        <v>97</v>
      </c>
      <c r="C14" s="52"/>
      <c r="D14" s="52"/>
      <c r="E14" s="53"/>
      <c r="F14" s="53">
        <f>'javljanje požara'!F71</f>
        <v>0</v>
      </c>
    </row>
    <row r="15" spans="1:6">
      <c r="A15" s="51"/>
      <c r="B15" s="52"/>
      <c r="C15" s="52"/>
      <c r="D15" s="52"/>
      <c r="E15" s="53"/>
      <c r="F15" s="53"/>
    </row>
    <row r="16" spans="1:6">
      <c r="A16" s="51" t="s">
        <v>71</v>
      </c>
      <c r="B16" s="52" t="s">
        <v>138</v>
      </c>
      <c r="C16" s="52"/>
      <c r="D16" s="52"/>
      <c r="E16" s="53"/>
      <c r="F16" s="53">
        <f>'šibki tok'!F40</f>
        <v>0</v>
      </c>
    </row>
    <row r="17" spans="1:6">
      <c r="A17" s="51"/>
      <c r="B17" s="52"/>
      <c r="C17" s="52"/>
      <c r="D17" s="52"/>
      <c r="E17" s="53"/>
      <c r="F17" s="53"/>
    </row>
    <row r="18" spans="1:6">
      <c r="A18" s="51" t="s">
        <v>38</v>
      </c>
      <c r="B18" s="52" t="s">
        <v>107</v>
      </c>
      <c r="C18" s="52"/>
      <c r="D18" s="52"/>
      <c r="E18" s="53"/>
      <c r="F18" s="53">
        <f>'NN dovod'!F25</f>
        <v>0</v>
      </c>
    </row>
    <row r="19" spans="1:6">
      <c r="A19" s="51"/>
      <c r="B19" s="52"/>
      <c r="C19" s="52"/>
      <c r="D19" s="52"/>
      <c r="E19" s="53"/>
      <c r="F19" s="53"/>
    </row>
    <row r="20" spans="1:6">
      <c r="A20" s="51" t="s">
        <v>139</v>
      </c>
      <c r="B20" s="52" t="s">
        <v>281</v>
      </c>
      <c r="C20" s="52"/>
      <c r="D20" s="52"/>
      <c r="E20" s="53"/>
      <c r="F20" s="53">
        <f>strelovod!F28</f>
        <v>0</v>
      </c>
    </row>
    <row r="21" spans="1:6">
      <c r="A21" s="51"/>
      <c r="B21" s="52"/>
      <c r="C21" s="52"/>
      <c r="D21" s="52"/>
      <c r="E21" s="53"/>
      <c r="F21" s="53"/>
    </row>
    <row r="22" spans="1:6">
      <c r="A22" s="51" t="s">
        <v>147</v>
      </c>
      <c r="B22" s="52" t="s">
        <v>72</v>
      </c>
      <c r="C22" s="52"/>
      <c r="D22" s="52"/>
      <c r="E22" s="53"/>
      <c r="F22" s="53">
        <f>'pregledi (2)'!H37</f>
        <v>0</v>
      </c>
    </row>
    <row r="23" spans="1:6">
      <c r="A23" s="51"/>
      <c r="B23" s="52"/>
      <c r="C23" s="52"/>
      <c r="D23" s="52"/>
      <c r="E23" s="53"/>
      <c r="F23" s="53"/>
    </row>
    <row r="24" spans="1:6">
      <c r="A24" s="51" t="s">
        <v>355</v>
      </c>
      <c r="B24" s="52" t="s">
        <v>357</v>
      </c>
      <c r="C24" s="52"/>
      <c r="D24" s="52"/>
      <c r="E24" s="53"/>
      <c r="F24" s="53">
        <f>'dopolnitev PZI '!I10+'dopolnitev PZI '!I26</f>
        <v>0</v>
      </c>
    </row>
    <row r="25" spans="1:6">
      <c r="A25" s="51"/>
      <c r="B25" s="52"/>
      <c r="C25" s="52"/>
      <c r="D25" s="52"/>
      <c r="E25" s="53"/>
      <c r="F25" s="53"/>
    </row>
    <row r="26" spans="1:6">
      <c r="A26" s="51" t="s">
        <v>282</v>
      </c>
      <c r="B26" s="52" t="s">
        <v>293</v>
      </c>
      <c r="C26" s="52"/>
      <c r="D26" s="52"/>
      <c r="E26" s="53"/>
      <c r="F26" s="53">
        <f>SUM(F4:F24)*0.05</f>
        <v>0</v>
      </c>
    </row>
    <row r="28" spans="1:6" ht="13.5" thickBot="1">
      <c r="B28" s="54" t="s">
        <v>73</v>
      </c>
      <c r="C28" s="55"/>
      <c r="D28" s="55"/>
      <c r="E28" s="56"/>
      <c r="F28" s="57">
        <f>SUM(F4:F26)</f>
        <v>0</v>
      </c>
    </row>
    <row r="29" spans="1:6" ht="13.5" thickTop="1"/>
    <row r="30" spans="1:6">
      <c r="B30" s="52" t="s">
        <v>74</v>
      </c>
      <c r="C30" s="52"/>
      <c r="D30" s="52"/>
      <c r="E30" s="53"/>
      <c r="F30" s="53"/>
    </row>
    <row r="31" spans="1:6">
      <c r="B31" s="52"/>
      <c r="C31" s="52"/>
      <c r="D31" s="52"/>
      <c r="E31" s="53"/>
      <c r="F31" s="53"/>
    </row>
    <row r="32" spans="1:6">
      <c r="B32" s="52"/>
      <c r="C32" s="52"/>
      <c r="D32" s="52"/>
      <c r="E32" s="53"/>
      <c r="F32" s="53"/>
    </row>
    <row r="33" spans="2:6">
      <c r="B33" s="52"/>
      <c r="C33" s="52"/>
      <c r="D33" s="52"/>
      <c r="E33" s="53"/>
      <c r="F33" s="53"/>
    </row>
    <row r="34" spans="2:6">
      <c r="B34" s="52"/>
      <c r="C34" s="52"/>
      <c r="D34" s="52"/>
      <c r="E34" s="53"/>
      <c r="F34" s="53"/>
    </row>
    <row r="35" spans="2:6">
      <c r="B35" s="52"/>
      <c r="C35" s="52"/>
      <c r="D35" s="52"/>
      <c r="E35" s="53"/>
      <c r="F35" s="53"/>
    </row>
  </sheetData>
  <pageMargins left="0.7" right="0.7" top="0.75" bottom="0.75" header="0.3" footer="0.3"/>
  <pageSetup paperSize="9" orientation="portrait" r:id="rId1"/>
  <headerFooter>
    <oddHeader>&amp;R&amp;F
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2"/>
  <sheetViews>
    <sheetView view="pageBreakPreview" zoomScale="130" zoomScaleNormal="100" zoomScaleSheetLayoutView="130" workbookViewId="0"/>
  </sheetViews>
  <sheetFormatPr defaultRowHeight="12.75" outlineLevelCol="1"/>
  <cols>
    <col min="1" max="1" width="4.85546875" style="1" customWidth="1"/>
    <col min="2" max="4" width="9.140625" style="1"/>
    <col min="5" max="5" width="9.140625" style="1" customWidth="1" outlineLevel="1"/>
    <col min="6" max="6" width="12.85546875" style="3" customWidth="1" outlineLevel="1"/>
    <col min="7" max="7" width="12" style="33" customWidth="1" outlineLevel="1"/>
    <col min="8" max="8" width="19.7109375" style="33" customWidth="1" outlineLevel="1"/>
    <col min="9" max="248" width="9.140625" style="1"/>
    <col min="249" max="249" width="4.85546875" style="1" customWidth="1"/>
    <col min="250" max="252" width="9.140625" style="1"/>
    <col min="253" max="253" width="9.140625" style="1" customWidth="1"/>
    <col min="254" max="254" width="12.85546875" style="1" customWidth="1"/>
    <col min="255" max="255" width="12" style="1" customWidth="1"/>
    <col min="256" max="256" width="13.5703125" style="1" customWidth="1"/>
    <col min="257" max="257" width="9.140625" style="1"/>
    <col min="258" max="258" width="0" style="1" hidden="1" customWidth="1"/>
    <col min="259" max="259" width="13.85546875" style="1" customWidth="1"/>
    <col min="260" max="260" width="7" style="1" customWidth="1"/>
    <col min="261" max="261" width="4.7109375" style="1" customWidth="1"/>
    <col min="262" max="262" width="9.28515625" style="1" customWidth="1"/>
    <col min="263" max="504" width="9.140625" style="1"/>
    <col min="505" max="505" width="4.85546875" style="1" customWidth="1"/>
    <col min="506" max="508" width="9.140625" style="1"/>
    <col min="509" max="509" width="9.140625" style="1" customWidth="1"/>
    <col min="510" max="510" width="12.85546875" style="1" customWidth="1"/>
    <col min="511" max="511" width="12" style="1" customWidth="1"/>
    <col min="512" max="512" width="13.5703125" style="1" customWidth="1"/>
    <col min="513" max="513" width="9.140625" style="1"/>
    <col min="514" max="514" width="0" style="1" hidden="1" customWidth="1"/>
    <col min="515" max="515" width="13.85546875" style="1" customWidth="1"/>
    <col min="516" max="516" width="7" style="1" customWidth="1"/>
    <col min="517" max="517" width="4.7109375" style="1" customWidth="1"/>
    <col min="518" max="518" width="9.28515625" style="1" customWidth="1"/>
    <col min="519" max="760" width="9.140625" style="1"/>
    <col min="761" max="761" width="4.85546875" style="1" customWidth="1"/>
    <col min="762" max="764" width="9.140625" style="1"/>
    <col min="765" max="765" width="9.140625" style="1" customWidth="1"/>
    <col min="766" max="766" width="12.85546875" style="1" customWidth="1"/>
    <col min="767" max="767" width="12" style="1" customWidth="1"/>
    <col min="768" max="768" width="13.5703125" style="1" customWidth="1"/>
    <col min="769" max="769" width="9.140625" style="1"/>
    <col min="770" max="770" width="0" style="1" hidden="1" customWidth="1"/>
    <col min="771" max="771" width="13.85546875" style="1" customWidth="1"/>
    <col min="772" max="772" width="7" style="1" customWidth="1"/>
    <col min="773" max="773" width="4.7109375" style="1" customWidth="1"/>
    <col min="774" max="774" width="9.28515625" style="1" customWidth="1"/>
    <col min="775" max="1016" width="9.140625" style="1"/>
    <col min="1017" max="1017" width="4.85546875" style="1" customWidth="1"/>
    <col min="1018" max="1020" width="9.140625" style="1"/>
    <col min="1021" max="1021" width="9.140625" style="1" customWidth="1"/>
    <col min="1022" max="1022" width="12.85546875" style="1" customWidth="1"/>
    <col min="1023" max="1023" width="12" style="1" customWidth="1"/>
    <col min="1024" max="1024" width="13.5703125" style="1" customWidth="1"/>
    <col min="1025" max="1025" width="9.140625" style="1"/>
    <col min="1026" max="1026" width="0" style="1" hidden="1" customWidth="1"/>
    <col min="1027" max="1027" width="13.85546875" style="1" customWidth="1"/>
    <col min="1028" max="1028" width="7" style="1" customWidth="1"/>
    <col min="1029" max="1029" width="4.7109375" style="1" customWidth="1"/>
    <col min="1030" max="1030" width="9.28515625" style="1" customWidth="1"/>
    <col min="1031" max="1272" width="9.140625" style="1"/>
    <col min="1273" max="1273" width="4.85546875" style="1" customWidth="1"/>
    <col min="1274" max="1276" width="9.140625" style="1"/>
    <col min="1277" max="1277" width="9.140625" style="1" customWidth="1"/>
    <col min="1278" max="1278" width="12.85546875" style="1" customWidth="1"/>
    <col min="1279" max="1279" width="12" style="1" customWidth="1"/>
    <col min="1280" max="1280" width="13.5703125" style="1" customWidth="1"/>
    <col min="1281" max="1281" width="9.140625" style="1"/>
    <col min="1282" max="1282" width="0" style="1" hidden="1" customWidth="1"/>
    <col min="1283" max="1283" width="13.85546875" style="1" customWidth="1"/>
    <col min="1284" max="1284" width="7" style="1" customWidth="1"/>
    <col min="1285" max="1285" width="4.7109375" style="1" customWidth="1"/>
    <col min="1286" max="1286" width="9.28515625" style="1" customWidth="1"/>
    <col min="1287" max="1528" width="9.140625" style="1"/>
    <col min="1529" max="1529" width="4.85546875" style="1" customWidth="1"/>
    <col min="1530" max="1532" width="9.140625" style="1"/>
    <col min="1533" max="1533" width="9.140625" style="1" customWidth="1"/>
    <col min="1534" max="1534" width="12.85546875" style="1" customWidth="1"/>
    <col min="1535" max="1535" width="12" style="1" customWidth="1"/>
    <col min="1536" max="1536" width="13.5703125" style="1" customWidth="1"/>
    <col min="1537" max="1537" width="9.140625" style="1"/>
    <col min="1538" max="1538" width="0" style="1" hidden="1" customWidth="1"/>
    <col min="1539" max="1539" width="13.85546875" style="1" customWidth="1"/>
    <col min="1540" max="1540" width="7" style="1" customWidth="1"/>
    <col min="1541" max="1541" width="4.7109375" style="1" customWidth="1"/>
    <col min="1542" max="1542" width="9.28515625" style="1" customWidth="1"/>
    <col min="1543" max="1784" width="9.140625" style="1"/>
    <col min="1785" max="1785" width="4.85546875" style="1" customWidth="1"/>
    <col min="1786" max="1788" width="9.140625" style="1"/>
    <col min="1789" max="1789" width="9.140625" style="1" customWidth="1"/>
    <col min="1790" max="1790" width="12.85546875" style="1" customWidth="1"/>
    <col min="1791" max="1791" width="12" style="1" customWidth="1"/>
    <col min="1792" max="1792" width="13.5703125" style="1" customWidth="1"/>
    <col min="1793" max="1793" width="9.140625" style="1"/>
    <col min="1794" max="1794" width="0" style="1" hidden="1" customWidth="1"/>
    <col min="1795" max="1795" width="13.85546875" style="1" customWidth="1"/>
    <col min="1796" max="1796" width="7" style="1" customWidth="1"/>
    <col min="1797" max="1797" width="4.7109375" style="1" customWidth="1"/>
    <col min="1798" max="1798" width="9.28515625" style="1" customWidth="1"/>
    <col min="1799" max="2040" width="9.140625" style="1"/>
    <col min="2041" max="2041" width="4.85546875" style="1" customWidth="1"/>
    <col min="2042" max="2044" width="9.140625" style="1"/>
    <col min="2045" max="2045" width="9.140625" style="1" customWidth="1"/>
    <col min="2046" max="2046" width="12.85546875" style="1" customWidth="1"/>
    <col min="2047" max="2047" width="12" style="1" customWidth="1"/>
    <col min="2048" max="2048" width="13.5703125" style="1" customWidth="1"/>
    <col min="2049" max="2049" width="9.140625" style="1"/>
    <col min="2050" max="2050" width="0" style="1" hidden="1" customWidth="1"/>
    <col min="2051" max="2051" width="13.85546875" style="1" customWidth="1"/>
    <col min="2052" max="2052" width="7" style="1" customWidth="1"/>
    <col min="2053" max="2053" width="4.7109375" style="1" customWidth="1"/>
    <col min="2054" max="2054" width="9.28515625" style="1" customWidth="1"/>
    <col min="2055" max="2296" width="9.140625" style="1"/>
    <col min="2297" max="2297" width="4.85546875" style="1" customWidth="1"/>
    <col min="2298" max="2300" width="9.140625" style="1"/>
    <col min="2301" max="2301" width="9.140625" style="1" customWidth="1"/>
    <col min="2302" max="2302" width="12.85546875" style="1" customWidth="1"/>
    <col min="2303" max="2303" width="12" style="1" customWidth="1"/>
    <col min="2304" max="2304" width="13.5703125" style="1" customWidth="1"/>
    <col min="2305" max="2305" width="9.140625" style="1"/>
    <col min="2306" max="2306" width="0" style="1" hidden="1" customWidth="1"/>
    <col min="2307" max="2307" width="13.85546875" style="1" customWidth="1"/>
    <col min="2308" max="2308" width="7" style="1" customWidth="1"/>
    <col min="2309" max="2309" width="4.7109375" style="1" customWidth="1"/>
    <col min="2310" max="2310" width="9.28515625" style="1" customWidth="1"/>
    <col min="2311" max="2552" width="9.140625" style="1"/>
    <col min="2553" max="2553" width="4.85546875" style="1" customWidth="1"/>
    <col min="2554" max="2556" width="9.140625" style="1"/>
    <col min="2557" max="2557" width="9.140625" style="1" customWidth="1"/>
    <col min="2558" max="2558" width="12.85546875" style="1" customWidth="1"/>
    <col min="2559" max="2559" width="12" style="1" customWidth="1"/>
    <col min="2560" max="2560" width="13.5703125" style="1" customWidth="1"/>
    <col min="2561" max="2561" width="9.140625" style="1"/>
    <col min="2562" max="2562" width="0" style="1" hidden="1" customWidth="1"/>
    <col min="2563" max="2563" width="13.85546875" style="1" customWidth="1"/>
    <col min="2564" max="2564" width="7" style="1" customWidth="1"/>
    <col min="2565" max="2565" width="4.7109375" style="1" customWidth="1"/>
    <col min="2566" max="2566" width="9.28515625" style="1" customWidth="1"/>
    <col min="2567" max="2808" width="9.140625" style="1"/>
    <col min="2809" max="2809" width="4.85546875" style="1" customWidth="1"/>
    <col min="2810" max="2812" width="9.140625" style="1"/>
    <col min="2813" max="2813" width="9.140625" style="1" customWidth="1"/>
    <col min="2814" max="2814" width="12.85546875" style="1" customWidth="1"/>
    <col min="2815" max="2815" width="12" style="1" customWidth="1"/>
    <col min="2816" max="2816" width="13.5703125" style="1" customWidth="1"/>
    <col min="2817" max="2817" width="9.140625" style="1"/>
    <col min="2818" max="2818" width="0" style="1" hidden="1" customWidth="1"/>
    <col min="2819" max="2819" width="13.85546875" style="1" customWidth="1"/>
    <col min="2820" max="2820" width="7" style="1" customWidth="1"/>
    <col min="2821" max="2821" width="4.7109375" style="1" customWidth="1"/>
    <col min="2822" max="2822" width="9.28515625" style="1" customWidth="1"/>
    <col min="2823" max="3064" width="9.140625" style="1"/>
    <col min="3065" max="3065" width="4.85546875" style="1" customWidth="1"/>
    <col min="3066" max="3068" width="9.140625" style="1"/>
    <col min="3069" max="3069" width="9.140625" style="1" customWidth="1"/>
    <col min="3070" max="3070" width="12.85546875" style="1" customWidth="1"/>
    <col min="3071" max="3071" width="12" style="1" customWidth="1"/>
    <col min="3072" max="3072" width="13.5703125" style="1" customWidth="1"/>
    <col min="3073" max="3073" width="9.140625" style="1"/>
    <col min="3074" max="3074" width="0" style="1" hidden="1" customWidth="1"/>
    <col min="3075" max="3075" width="13.85546875" style="1" customWidth="1"/>
    <col min="3076" max="3076" width="7" style="1" customWidth="1"/>
    <col min="3077" max="3077" width="4.7109375" style="1" customWidth="1"/>
    <col min="3078" max="3078" width="9.28515625" style="1" customWidth="1"/>
    <col min="3079" max="3320" width="9.140625" style="1"/>
    <col min="3321" max="3321" width="4.85546875" style="1" customWidth="1"/>
    <col min="3322" max="3324" width="9.140625" style="1"/>
    <col min="3325" max="3325" width="9.140625" style="1" customWidth="1"/>
    <col min="3326" max="3326" width="12.85546875" style="1" customWidth="1"/>
    <col min="3327" max="3327" width="12" style="1" customWidth="1"/>
    <col min="3328" max="3328" width="13.5703125" style="1" customWidth="1"/>
    <col min="3329" max="3329" width="9.140625" style="1"/>
    <col min="3330" max="3330" width="0" style="1" hidden="1" customWidth="1"/>
    <col min="3331" max="3331" width="13.85546875" style="1" customWidth="1"/>
    <col min="3332" max="3332" width="7" style="1" customWidth="1"/>
    <col min="3333" max="3333" width="4.7109375" style="1" customWidth="1"/>
    <col min="3334" max="3334" width="9.28515625" style="1" customWidth="1"/>
    <col min="3335" max="3576" width="9.140625" style="1"/>
    <col min="3577" max="3577" width="4.85546875" style="1" customWidth="1"/>
    <col min="3578" max="3580" width="9.140625" style="1"/>
    <col min="3581" max="3581" width="9.140625" style="1" customWidth="1"/>
    <col min="3582" max="3582" width="12.85546875" style="1" customWidth="1"/>
    <col min="3583" max="3583" width="12" style="1" customWidth="1"/>
    <col min="3584" max="3584" width="13.5703125" style="1" customWidth="1"/>
    <col min="3585" max="3585" width="9.140625" style="1"/>
    <col min="3586" max="3586" width="0" style="1" hidden="1" customWidth="1"/>
    <col min="3587" max="3587" width="13.85546875" style="1" customWidth="1"/>
    <col min="3588" max="3588" width="7" style="1" customWidth="1"/>
    <col min="3589" max="3589" width="4.7109375" style="1" customWidth="1"/>
    <col min="3590" max="3590" width="9.28515625" style="1" customWidth="1"/>
    <col min="3591" max="3832" width="9.140625" style="1"/>
    <col min="3833" max="3833" width="4.85546875" style="1" customWidth="1"/>
    <col min="3834" max="3836" width="9.140625" style="1"/>
    <col min="3837" max="3837" width="9.140625" style="1" customWidth="1"/>
    <col min="3838" max="3838" width="12.85546875" style="1" customWidth="1"/>
    <col min="3839" max="3839" width="12" style="1" customWidth="1"/>
    <col min="3840" max="3840" width="13.5703125" style="1" customWidth="1"/>
    <col min="3841" max="3841" width="9.140625" style="1"/>
    <col min="3842" max="3842" width="0" style="1" hidden="1" customWidth="1"/>
    <col min="3843" max="3843" width="13.85546875" style="1" customWidth="1"/>
    <col min="3844" max="3844" width="7" style="1" customWidth="1"/>
    <col min="3845" max="3845" width="4.7109375" style="1" customWidth="1"/>
    <col min="3846" max="3846" width="9.28515625" style="1" customWidth="1"/>
    <col min="3847" max="4088" width="9.140625" style="1"/>
    <col min="4089" max="4089" width="4.85546875" style="1" customWidth="1"/>
    <col min="4090" max="4092" width="9.140625" style="1"/>
    <col min="4093" max="4093" width="9.140625" style="1" customWidth="1"/>
    <col min="4094" max="4094" width="12.85546875" style="1" customWidth="1"/>
    <col min="4095" max="4095" width="12" style="1" customWidth="1"/>
    <col min="4096" max="4096" width="13.5703125" style="1" customWidth="1"/>
    <col min="4097" max="4097" width="9.140625" style="1"/>
    <col min="4098" max="4098" width="0" style="1" hidden="1" customWidth="1"/>
    <col min="4099" max="4099" width="13.85546875" style="1" customWidth="1"/>
    <col min="4100" max="4100" width="7" style="1" customWidth="1"/>
    <col min="4101" max="4101" width="4.7109375" style="1" customWidth="1"/>
    <col min="4102" max="4102" width="9.28515625" style="1" customWidth="1"/>
    <col min="4103" max="4344" width="9.140625" style="1"/>
    <col min="4345" max="4345" width="4.85546875" style="1" customWidth="1"/>
    <col min="4346" max="4348" width="9.140625" style="1"/>
    <col min="4349" max="4349" width="9.140625" style="1" customWidth="1"/>
    <col min="4350" max="4350" width="12.85546875" style="1" customWidth="1"/>
    <col min="4351" max="4351" width="12" style="1" customWidth="1"/>
    <col min="4352" max="4352" width="13.5703125" style="1" customWidth="1"/>
    <col min="4353" max="4353" width="9.140625" style="1"/>
    <col min="4354" max="4354" width="0" style="1" hidden="1" customWidth="1"/>
    <col min="4355" max="4355" width="13.85546875" style="1" customWidth="1"/>
    <col min="4356" max="4356" width="7" style="1" customWidth="1"/>
    <col min="4357" max="4357" width="4.7109375" style="1" customWidth="1"/>
    <col min="4358" max="4358" width="9.28515625" style="1" customWidth="1"/>
    <col min="4359" max="4600" width="9.140625" style="1"/>
    <col min="4601" max="4601" width="4.85546875" style="1" customWidth="1"/>
    <col min="4602" max="4604" width="9.140625" style="1"/>
    <col min="4605" max="4605" width="9.140625" style="1" customWidth="1"/>
    <col min="4606" max="4606" width="12.85546875" style="1" customWidth="1"/>
    <col min="4607" max="4607" width="12" style="1" customWidth="1"/>
    <col min="4608" max="4608" width="13.5703125" style="1" customWidth="1"/>
    <col min="4609" max="4609" width="9.140625" style="1"/>
    <col min="4610" max="4610" width="0" style="1" hidden="1" customWidth="1"/>
    <col min="4611" max="4611" width="13.85546875" style="1" customWidth="1"/>
    <col min="4612" max="4612" width="7" style="1" customWidth="1"/>
    <col min="4613" max="4613" width="4.7109375" style="1" customWidth="1"/>
    <col min="4614" max="4614" width="9.28515625" style="1" customWidth="1"/>
    <col min="4615" max="4856" width="9.140625" style="1"/>
    <col min="4857" max="4857" width="4.85546875" style="1" customWidth="1"/>
    <col min="4858" max="4860" width="9.140625" style="1"/>
    <col min="4861" max="4861" width="9.140625" style="1" customWidth="1"/>
    <col min="4862" max="4862" width="12.85546875" style="1" customWidth="1"/>
    <col min="4863" max="4863" width="12" style="1" customWidth="1"/>
    <col min="4864" max="4864" width="13.5703125" style="1" customWidth="1"/>
    <col min="4865" max="4865" width="9.140625" style="1"/>
    <col min="4866" max="4866" width="0" style="1" hidden="1" customWidth="1"/>
    <col min="4867" max="4867" width="13.85546875" style="1" customWidth="1"/>
    <col min="4868" max="4868" width="7" style="1" customWidth="1"/>
    <col min="4869" max="4869" width="4.7109375" style="1" customWidth="1"/>
    <col min="4870" max="4870" width="9.28515625" style="1" customWidth="1"/>
    <col min="4871" max="5112" width="9.140625" style="1"/>
    <col min="5113" max="5113" width="4.85546875" style="1" customWidth="1"/>
    <col min="5114" max="5116" width="9.140625" style="1"/>
    <col min="5117" max="5117" width="9.140625" style="1" customWidth="1"/>
    <col min="5118" max="5118" width="12.85546875" style="1" customWidth="1"/>
    <col min="5119" max="5119" width="12" style="1" customWidth="1"/>
    <col min="5120" max="5120" width="13.5703125" style="1" customWidth="1"/>
    <col min="5121" max="5121" width="9.140625" style="1"/>
    <col min="5122" max="5122" width="0" style="1" hidden="1" customWidth="1"/>
    <col min="5123" max="5123" width="13.85546875" style="1" customWidth="1"/>
    <col min="5124" max="5124" width="7" style="1" customWidth="1"/>
    <col min="5125" max="5125" width="4.7109375" style="1" customWidth="1"/>
    <col min="5126" max="5126" width="9.28515625" style="1" customWidth="1"/>
    <col min="5127" max="5368" width="9.140625" style="1"/>
    <col min="5369" max="5369" width="4.85546875" style="1" customWidth="1"/>
    <col min="5370" max="5372" width="9.140625" style="1"/>
    <col min="5373" max="5373" width="9.140625" style="1" customWidth="1"/>
    <col min="5374" max="5374" width="12.85546875" style="1" customWidth="1"/>
    <col min="5375" max="5375" width="12" style="1" customWidth="1"/>
    <col min="5376" max="5376" width="13.5703125" style="1" customWidth="1"/>
    <col min="5377" max="5377" width="9.140625" style="1"/>
    <col min="5378" max="5378" width="0" style="1" hidden="1" customWidth="1"/>
    <col min="5379" max="5379" width="13.85546875" style="1" customWidth="1"/>
    <col min="5380" max="5380" width="7" style="1" customWidth="1"/>
    <col min="5381" max="5381" width="4.7109375" style="1" customWidth="1"/>
    <col min="5382" max="5382" width="9.28515625" style="1" customWidth="1"/>
    <col min="5383" max="5624" width="9.140625" style="1"/>
    <col min="5625" max="5625" width="4.85546875" style="1" customWidth="1"/>
    <col min="5626" max="5628" width="9.140625" style="1"/>
    <col min="5629" max="5629" width="9.140625" style="1" customWidth="1"/>
    <col min="5630" max="5630" width="12.85546875" style="1" customWidth="1"/>
    <col min="5631" max="5631" width="12" style="1" customWidth="1"/>
    <col min="5632" max="5632" width="13.5703125" style="1" customWidth="1"/>
    <col min="5633" max="5633" width="9.140625" style="1"/>
    <col min="5634" max="5634" width="0" style="1" hidden="1" customWidth="1"/>
    <col min="5635" max="5635" width="13.85546875" style="1" customWidth="1"/>
    <col min="5636" max="5636" width="7" style="1" customWidth="1"/>
    <col min="5637" max="5637" width="4.7109375" style="1" customWidth="1"/>
    <col min="5638" max="5638" width="9.28515625" style="1" customWidth="1"/>
    <col min="5639" max="5880" width="9.140625" style="1"/>
    <col min="5881" max="5881" width="4.85546875" style="1" customWidth="1"/>
    <col min="5882" max="5884" width="9.140625" style="1"/>
    <col min="5885" max="5885" width="9.140625" style="1" customWidth="1"/>
    <col min="5886" max="5886" width="12.85546875" style="1" customWidth="1"/>
    <col min="5887" max="5887" width="12" style="1" customWidth="1"/>
    <col min="5888" max="5888" width="13.5703125" style="1" customWidth="1"/>
    <col min="5889" max="5889" width="9.140625" style="1"/>
    <col min="5890" max="5890" width="0" style="1" hidden="1" customWidth="1"/>
    <col min="5891" max="5891" width="13.85546875" style="1" customWidth="1"/>
    <col min="5892" max="5892" width="7" style="1" customWidth="1"/>
    <col min="5893" max="5893" width="4.7109375" style="1" customWidth="1"/>
    <col min="5894" max="5894" width="9.28515625" style="1" customWidth="1"/>
    <col min="5895" max="6136" width="9.140625" style="1"/>
    <col min="6137" max="6137" width="4.85546875" style="1" customWidth="1"/>
    <col min="6138" max="6140" width="9.140625" style="1"/>
    <col min="6141" max="6141" width="9.140625" style="1" customWidth="1"/>
    <col min="6142" max="6142" width="12.85546875" style="1" customWidth="1"/>
    <col min="6143" max="6143" width="12" style="1" customWidth="1"/>
    <col min="6144" max="6144" width="13.5703125" style="1" customWidth="1"/>
    <col min="6145" max="6145" width="9.140625" style="1"/>
    <col min="6146" max="6146" width="0" style="1" hidden="1" customWidth="1"/>
    <col min="6147" max="6147" width="13.85546875" style="1" customWidth="1"/>
    <col min="6148" max="6148" width="7" style="1" customWidth="1"/>
    <col min="6149" max="6149" width="4.7109375" style="1" customWidth="1"/>
    <col min="6150" max="6150" width="9.28515625" style="1" customWidth="1"/>
    <col min="6151" max="6392" width="9.140625" style="1"/>
    <col min="6393" max="6393" width="4.85546875" style="1" customWidth="1"/>
    <col min="6394" max="6396" width="9.140625" style="1"/>
    <col min="6397" max="6397" width="9.140625" style="1" customWidth="1"/>
    <col min="6398" max="6398" width="12.85546875" style="1" customWidth="1"/>
    <col min="6399" max="6399" width="12" style="1" customWidth="1"/>
    <col min="6400" max="6400" width="13.5703125" style="1" customWidth="1"/>
    <col min="6401" max="6401" width="9.140625" style="1"/>
    <col min="6402" max="6402" width="0" style="1" hidden="1" customWidth="1"/>
    <col min="6403" max="6403" width="13.85546875" style="1" customWidth="1"/>
    <col min="6404" max="6404" width="7" style="1" customWidth="1"/>
    <col min="6405" max="6405" width="4.7109375" style="1" customWidth="1"/>
    <col min="6406" max="6406" width="9.28515625" style="1" customWidth="1"/>
    <col min="6407" max="6648" width="9.140625" style="1"/>
    <col min="6649" max="6649" width="4.85546875" style="1" customWidth="1"/>
    <col min="6650" max="6652" width="9.140625" style="1"/>
    <col min="6653" max="6653" width="9.140625" style="1" customWidth="1"/>
    <col min="6654" max="6654" width="12.85546875" style="1" customWidth="1"/>
    <col min="6655" max="6655" width="12" style="1" customWidth="1"/>
    <col min="6656" max="6656" width="13.5703125" style="1" customWidth="1"/>
    <col min="6657" max="6657" width="9.140625" style="1"/>
    <col min="6658" max="6658" width="0" style="1" hidden="1" customWidth="1"/>
    <col min="6659" max="6659" width="13.85546875" style="1" customWidth="1"/>
    <col min="6660" max="6660" width="7" style="1" customWidth="1"/>
    <col min="6661" max="6661" width="4.7109375" style="1" customWidth="1"/>
    <col min="6662" max="6662" width="9.28515625" style="1" customWidth="1"/>
    <col min="6663" max="6904" width="9.140625" style="1"/>
    <col min="6905" max="6905" width="4.85546875" style="1" customWidth="1"/>
    <col min="6906" max="6908" width="9.140625" style="1"/>
    <col min="6909" max="6909" width="9.140625" style="1" customWidth="1"/>
    <col min="6910" max="6910" width="12.85546875" style="1" customWidth="1"/>
    <col min="6911" max="6911" width="12" style="1" customWidth="1"/>
    <col min="6912" max="6912" width="13.5703125" style="1" customWidth="1"/>
    <col min="6913" max="6913" width="9.140625" style="1"/>
    <col min="6914" max="6914" width="0" style="1" hidden="1" customWidth="1"/>
    <col min="6915" max="6915" width="13.85546875" style="1" customWidth="1"/>
    <col min="6916" max="6916" width="7" style="1" customWidth="1"/>
    <col min="6917" max="6917" width="4.7109375" style="1" customWidth="1"/>
    <col min="6918" max="6918" width="9.28515625" style="1" customWidth="1"/>
    <col min="6919" max="7160" width="9.140625" style="1"/>
    <col min="7161" max="7161" width="4.85546875" style="1" customWidth="1"/>
    <col min="7162" max="7164" width="9.140625" style="1"/>
    <col min="7165" max="7165" width="9.140625" style="1" customWidth="1"/>
    <col min="7166" max="7166" width="12.85546875" style="1" customWidth="1"/>
    <col min="7167" max="7167" width="12" style="1" customWidth="1"/>
    <col min="7168" max="7168" width="13.5703125" style="1" customWidth="1"/>
    <col min="7169" max="7169" width="9.140625" style="1"/>
    <col min="7170" max="7170" width="0" style="1" hidden="1" customWidth="1"/>
    <col min="7171" max="7171" width="13.85546875" style="1" customWidth="1"/>
    <col min="7172" max="7172" width="7" style="1" customWidth="1"/>
    <col min="7173" max="7173" width="4.7109375" style="1" customWidth="1"/>
    <col min="7174" max="7174" width="9.28515625" style="1" customWidth="1"/>
    <col min="7175" max="7416" width="9.140625" style="1"/>
    <col min="7417" max="7417" width="4.85546875" style="1" customWidth="1"/>
    <col min="7418" max="7420" width="9.140625" style="1"/>
    <col min="7421" max="7421" width="9.140625" style="1" customWidth="1"/>
    <col min="7422" max="7422" width="12.85546875" style="1" customWidth="1"/>
    <col min="7423" max="7423" width="12" style="1" customWidth="1"/>
    <col min="7424" max="7424" width="13.5703125" style="1" customWidth="1"/>
    <col min="7425" max="7425" width="9.140625" style="1"/>
    <col min="7426" max="7426" width="0" style="1" hidden="1" customWidth="1"/>
    <col min="7427" max="7427" width="13.85546875" style="1" customWidth="1"/>
    <col min="7428" max="7428" width="7" style="1" customWidth="1"/>
    <col min="7429" max="7429" width="4.7109375" style="1" customWidth="1"/>
    <col min="7430" max="7430" width="9.28515625" style="1" customWidth="1"/>
    <col min="7431" max="7672" width="9.140625" style="1"/>
    <col min="7673" max="7673" width="4.85546875" style="1" customWidth="1"/>
    <col min="7674" max="7676" width="9.140625" style="1"/>
    <col min="7677" max="7677" width="9.140625" style="1" customWidth="1"/>
    <col min="7678" max="7678" width="12.85546875" style="1" customWidth="1"/>
    <col min="7679" max="7679" width="12" style="1" customWidth="1"/>
    <col min="7680" max="7680" width="13.5703125" style="1" customWidth="1"/>
    <col min="7681" max="7681" width="9.140625" style="1"/>
    <col min="7682" max="7682" width="0" style="1" hidden="1" customWidth="1"/>
    <col min="7683" max="7683" width="13.85546875" style="1" customWidth="1"/>
    <col min="7684" max="7684" width="7" style="1" customWidth="1"/>
    <col min="7685" max="7685" width="4.7109375" style="1" customWidth="1"/>
    <col min="7686" max="7686" width="9.28515625" style="1" customWidth="1"/>
    <col min="7687" max="7928" width="9.140625" style="1"/>
    <col min="7929" max="7929" width="4.85546875" style="1" customWidth="1"/>
    <col min="7930" max="7932" width="9.140625" style="1"/>
    <col min="7933" max="7933" width="9.140625" style="1" customWidth="1"/>
    <col min="7934" max="7934" width="12.85546875" style="1" customWidth="1"/>
    <col min="7935" max="7935" width="12" style="1" customWidth="1"/>
    <col min="7936" max="7936" width="13.5703125" style="1" customWidth="1"/>
    <col min="7937" max="7937" width="9.140625" style="1"/>
    <col min="7938" max="7938" width="0" style="1" hidden="1" customWidth="1"/>
    <col min="7939" max="7939" width="13.85546875" style="1" customWidth="1"/>
    <col min="7940" max="7940" width="7" style="1" customWidth="1"/>
    <col min="7941" max="7941" width="4.7109375" style="1" customWidth="1"/>
    <col min="7942" max="7942" width="9.28515625" style="1" customWidth="1"/>
    <col min="7943" max="8184" width="9.140625" style="1"/>
    <col min="8185" max="8185" width="4.85546875" style="1" customWidth="1"/>
    <col min="8186" max="8188" width="9.140625" style="1"/>
    <col min="8189" max="8189" width="9.140625" style="1" customWidth="1"/>
    <col min="8190" max="8190" width="12.85546875" style="1" customWidth="1"/>
    <col min="8191" max="8191" width="12" style="1" customWidth="1"/>
    <col min="8192" max="8192" width="13.5703125" style="1" customWidth="1"/>
    <col min="8193" max="8193" width="9.140625" style="1"/>
    <col min="8194" max="8194" width="0" style="1" hidden="1" customWidth="1"/>
    <col min="8195" max="8195" width="13.85546875" style="1" customWidth="1"/>
    <col min="8196" max="8196" width="7" style="1" customWidth="1"/>
    <col min="8197" max="8197" width="4.7109375" style="1" customWidth="1"/>
    <col min="8198" max="8198" width="9.28515625" style="1" customWidth="1"/>
    <col min="8199" max="8440" width="9.140625" style="1"/>
    <col min="8441" max="8441" width="4.85546875" style="1" customWidth="1"/>
    <col min="8442" max="8444" width="9.140625" style="1"/>
    <col min="8445" max="8445" width="9.140625" style="1" customWidth="1"/>
    <col min="8446" max="8446" width="12.85546875" style="1" customWidth="1"/>
    <col min="8447" max="8447" width="12" style="1" customWidth="1"/>
    <col min="8448" max="8448" width="13.5703125" style="1" customWidth="1"/>
    <col min="8449" max="8449" width="9.140625" style="1"/>
    <col min="8450" max="8450" width="0" style="1" hidden="1" customWidth="1"/>
    <col min="8451" max="8451" width="13.85546875" style="1" customWidth="1"/>
    <col min="8452" max="8452" width="7" style="1" customWidth="1"/>
    <col min="8453" max="8453" width="4.7109375" style="1" customWidth="1"/>
    <col min="8454" max="8454" width="9.28515625" style="1" customWidth="1"/>
    <col min="8455" max="8696" width="9.140625" style="1"/>
    <col min="8697" max="8697" width="4.85546875" style="1" customWidth="1"/>
    <col min="8698" max="8700" width="9.140625" style="1"/>
    <col min="8701" max="8701" width="9.140625" style="1" customWidth="1"/>
    <col min="8702" max="8702" width="12.85546875" style="1" customWidth="1"/>
    <col min="8703" max="8703" width="12" style="1" customWidth="1"/>
    <col min="8704" max="8704" width="13.5703125" style="1" customWidth="1"/>
    <col min="8705" max="8705" width="9.140625" style="1"/>
    <col min="8706" max="8706" width="0" style="1" hidden="1" customWidth="1"/>
    <col min="8707" max="8707" width="13.85546875" style="1" customWidth="1"/>
    <col min="8708" max="8708" width="7" style="1" customWidth="1"/>
    <col min="8709" max="8709" width="4.7109375" style="1" customWidth="1"/>
    <col min="8710" max="8710" width="9.28515625" style="1" customWidth="1"/>
    <col min="8711" max="8952" width="9.140625" style="1"/>
    <col min="8953" max="8953" width="4.85546875" style="1" customWidth="1"/>
    <col min="8954" max="8956" width="9.140625" style="1"/>
    <col min="8957" max="8957" width="9.140625" style="1" customWidth="1"/>
    <col min="8958" max="8958" width="12.85546875" style="1" customWidth="1"/>
    <col min="8959" max="8959" width="12" style="1" customWidth="1"/>
    <col min="8960" max="8960" width="13.5703125" style="1" customWidth="1"/>
    <col min="8961" max="8961" width="9.140625" style="1"/>
    <col min="8962" max="8962" width="0" style="1" hidden="1" customWidth="1"/>
    <col min="8963" max="8963" width="13.85546875" style="1" customWidth="1"/>
    <col min="8964" max="8964" width="7" style="1" customWidth="1"/>
    <col min="8965" max="8965" width="4.7109375" style="1" customWidth="1"/>
    <col min="8966" max="8966" width="9.28515625" style="1" customWidth="1"/>
    <col min="8967" max="9208" width="9.140625" style="1"/>
    <col min="9209" max="9209" width="4.85546875" style="1" customWidth="1"/>
    <col min="9210" max="9212" width="9.140625" style="1"/>
    <col min="9213" max="9213" width="9.140625" style="1" customWidth="1"/>
    <col min="9214" max="9214" width="12.85546875" style="1" customWidth="1"/>
    <col min="9215" max="9215" width="12" style="1" customWidth="1"/>
    <col min="9216" max="9216" width="13.5703125" style="1" customWidth="1"/>
    <col min="9217" max="9217" width="9.140625" style="1"/>
    <col min="9218" max="9218" width="0" style="1" hidden="1" customWidth="1"/>
    <col min="9219" max="9219" width="13.85546875" style="1" customWidth="1"/>
    <col min="9220" max="9220" width="7" style="1" customWidth="1"/>
    <col min="9221" max="9221" width="4.7109375" style="1" customWidth="1"/>
    <col min="9222" max="9222" width="9.28515625" style="1" customWidth="1"/>
    <col min="9223" max="9464" width="9.140625" style="1"/>
    <col min="9465" max="9465" width="4.85546875" style="1" customWidth="1"/>
    <col min="9466" max="9468" width="9.140625" style="1"/>
    <col min="9469" max="9469" width="9.140625" style="1" customWidth="1"/>
    <col min="9470" max="9470" width="12.85546875" style="1" customWidth="1"/>
    <col min="9471" max="9471" width="12" style="1" customWidth="1"/>
    <col min="9472" max="9472" width="13.5703125" style="1" customWidth="1"/>
    <col min="9473" max="9473" width="9.140625" style="1"/>
    <col min="9474" max="9474" width="0" style="1" hidden="1" customWidth="1"/>
    <col min="9475" max="9475" width="13.85546875" style="1" customWidth="1"/>
    <col min="9476" max="9476" width="7" style="1" customWidth="1"/>
    <col min="9477" max="9477" width="4.7109375" style="1" customWidth="1"/>
    <col min="9478" max="9478" width="9.28515625" style="1" customWidth="1"/>
    <col min="9479" max="9720" width="9.140625" style="1"/>
    <col min="9721" max="9721" width="4.85546875" style="1" customWidth="1"/>
    <col min="9722" max="9724" width="9.140625" style="1"/>
    <col min="9725" max="9725" width="9.140625" style="1" customWidth="1"/>
    <col min="9726" max="9726" width="12.85546875" style="1" customWidth="1"/>
    <col min="9727" max="9727" width="12" style="1" customWidth="1"/>
    <col min="9728" max="9728" width="13.5703125" style="1" customWidth="1"/>
    <col min="9729" max="9729" width="9.140625" style="1"/>
    <col min="9730" max="9730" width="0" style="1" hidden="1" customWidth="1"/>
    <col min="9731" max="9731" width="13.85546875" style="1" customWidth="1"/>
    <col min="9732" max="9732" width="7" style="1" customWidth="1"/>
    <col min="9733" max="9733" width="4.7109375" style="1" customWidth="1"/>
    <col min="9734" max="9734" width="9.28515625" style="1" customWidth="1"/>
    <col min="9735" max="9976" width="9.140625" style="1"/>
    <col min="9977" max="9977" width="4.85546875" style="1" customWidth="1"/>
    <col min="9978" max="9980" width="9.140625" style="1"/>
    <col min="9981" max="9981" width="9.140625" style="1" customWidth="1"/>
    <col min="9982" max="9982" width="12.85546875" style="1" customWidth="1"/>
    <col min="9983" max="9983" width="12" style="1" customWidth="1"/>
    <col min="9984" max="9984" width="13.5703125" style="1" customWidth="1"/>
    <col min="9985" max="9985" width="9.140625" style="1"/>
    <col min="9986" max="9986" width="0" style="1" hidden="1" customWidth="1"/>
    <col min="9987" max="9987" width="13.85546875" style="1" customWidth="1"/>
    <col min="9988" max="9988" width="7" style="1" customWidth="1"/>
    <col min="9989" max="9989" width="4.7109375" style="1" customWidth="1"/>
    <col min="9990" max="9990" width="9.28515625" style="1" customWidth="1"/>
    <col min="9991" max="10232" width="9.140625" style="1"/>
    <col min="10233" max="10233" width="4.85546875" style="1" customWidth="1"/>
    <col min="10234" max="10236" width="9.140625" style="1"/>
    <col min="10237" max="10237" width="9.140625" style="1" customWidth="1"/>
    <col min="10238" max="10238" width="12.85546875" style="1" customWidth="1"/>
    <col min="10239" max="10239" width="12" style="1" customWidth="1"/>
    <col min="10240" max="10240" width="13.5703125" style="1" customWidth="1"/>
    <col min="10241" max="10241" width="9.140625" style="1"/>
    <col min="10242" max="10242" width="0" style="1" hidden="1" customWidth="1"/>
    <col min="10243" max="10243" width="13.85546875" style="1" customWidth="1"/>
    <col min="10244" max="10244" width="7" style="1" customWidth="1"/>
    <col min="10245" max="10245" width="4.7109375" style="1" customWidth="1"/>
    <col min="10246" max="10246" width="9.28515625" style="1" customWidth="1"/>
    <col min="10247" max="10488" width="9.140625" style="1"/>
    <col min="10489" max="10489" width="4.85546875" style="1" customWidth="1"/>
    <col min="10490" max="10492" width="9.140625" style="1"/>
    <col min="10493" max="10493" width="9.140625" style="1" customWidth="1"/>
    <col min="10494" max="10494" width="12.85546875" style="1" customWidth="1"/>
    <col min="10495" max="10495" width="12" style="1" customWidth="1"/>
    <col min="10496" max="10496" width="13.5703125" style="1" customWidth="1"/>
    <col min="10497" max="10497" width="9.140625" style="1"/>
    <col min="10498" max="10498" width="0" style="1" hidden="1" customWidth="1"/>
    <col min="10499" max="10499" width="13.85546875" style="1" customWidth="1"/>
    <col min="10500" max="10500" width="7" style="1" customWidth="1"/>
    <col min="10501" max="10501" width="4.7109375" style="1" customWidth="1"/>
    <col min="10502" max="10502" width="9.28515625" style="1" customWidth="1"/>
    <col min="10503" max="10744" width="9.140625" style="1"/>
    <col min="10745" max="10745" width="4.85546875" style="1" customWidth="1"/>
    <col min="10746" max="10748" width="9.140625" style="1"/>
    <col min="10749" max="10749" width="9.140625" style="1" customWidth="1"/>
    <col min="10750" max="10750" width="12.85546875" style="1" customWidth="1"/>
    <col min="10751" max="10751" width="12" style="1" customWidth="1"/>
    <col min="10752" max="10752" width="13.5703125" style="1" customWidth="1"/>
    <col min="10753" max="10753" width="9.140625" style="1"/>
    <col min="10754" max="10754" width="0" style="1" hidden="1" customWidth="1"/>
    <col min="10755" max="10755" width="13.85546875" style="1" customWidth="1"/>
    <col min="10756" max="10756" width="7" style="1" customWidth="1"/>
    <col min="10757" max="10757" width="4.7109375" style="1" customWidth="1"/>
    <col min="10758" max="10758" width="9.28515625" style="1" customWidth="1"/>
    <col min="10759" max="11000" width="9.140625" style="1"/>
    <col min="11001" max="11001" width="4.85546875" style="1" customWidth="1"/>
    <col min="11002" max="11004" width="9.140625" style="1"/>
    <col min="11005" max="11005" width="9.140625" style="1" customWidth="1"/>
    <col min="11006" max="11006" width="12.85546875" style="1" customWidth="1"/>
    <col min="11007" max="11007" width="12" style="1" customWidth="1"/>
    <col min="11008" max="11008" width="13.5703125" style="1" customWidth="1"/>
    <col min="11009" max="11009" width="9.140625" style="1"/>
    <col min="11010" max="11010" width="0" style="1" hidden="1" customWidth="1"/>
    <col min="11011" max="11011" width="13.85546875" style="1" customWidth="1"/>
    <col min="11012" max="11012" width="7" style="1" customWidth="1"/>
    <col min="11013" max="11013" width="4.7109375" style="1" customWidth="1"/>
    <col min="11014" max="11014" width="9.28515625" style="1" customWidth="1"/>
    <col min="11015" max="11256" width="9.140625" style="1"/>
    <col min="11257" max="11257" width="4.85546875" style="1" customWidth="1"/>
    <col min="11258" max="11260" width="9.140625" style="1"/>
    <col min="11261" max="11261" width="9.140625" style="1" customWidth="1"/>
    <col min="11262" max="11262" width="12.85546875" style="1" customWidth="1"/>
    <col min="11263" max="11263" width="12" style="1" customWidth="1"/>
    <col min="11264" max="11264" width="13.5703125" style="1" customWidth="1"/>
    <col min="11265" max="11265" width="9.140625" style="1"/>
    <col min="11266" max="11266" width="0" style="1" hidden="1" customWidth="1"/>
    <col min="11267" max="11267" width="13.85546875" style="1" customWidth="1"/>
    <col min="11268" max="11268" width="7" style="1" customWidth="1"/>
    <col min="11269" max="11269" width="4.7109375" style="1" customWidth="1"/>
    <col min="11270" max="11270" width="9.28515625" style="1" customWidth="1"/>
    <col min="11271" max="11512" width="9.140625" style="1"/>
    <col min="11513" max="11513" width="4.85546875" style="1" customWidth="1"/>
    <col min="11514" max="11516" width="9.140625" style="1"/>
    <col min="11517" max="11517" width="9.140625" style="1" customWidth="1"/>
    <col min="11518" max="11518" width="12.85546875" style="1" customWidth="1"/>
    <col min="11519" max="11519" width="12" style="1" customWidth="1"/>
    <col min="11520" max="11520" width="13.5703125" style="1" customWidth="1"/>
    <col min="11521" max="11521" width="9.140625" style="1"/>
    <col min="11522" max="11522" width="0" style="1" hidden="1" customWidth="1"/>
    <col min="11523" max="11523" width="13.85546875" style="1" customWidth="1"/>
    <col min="11524" max="11524" width="7" style="1" customWidth="1"/>
    <col min="11525" max="11525" width="4.7109375" style="1" customWidth="1"/>
    <col min="11526" max="11526" width="9.28515625" style="1" customWidth="1"/>
    <col min="11527" max="11768" width="9.140625" style="1"/>
    <col min="11769" max="11769" width="4.85546875" style="1" customWidth="1"/>
    <col min="11770" max="11772" width="9.140625" style="1"/>
    <col min="11773" max="11773" width="9.140625" style="1" customWidth="1"/>
    <col min="11774" max="11774" width="12.85546875" style="1" customWidth="1"/>
    <col min="11775" max="11775" width="12" style="1" customWidth="1"/>
    <col min="11776" max="11776" width="13.5703125" style="1" customWidth="1"/>
    <col min="11777" max="11777" width="9.140625" style="1"/>
    <col min="11778" max="11778" width="0" style="1" hidden="1" customWidth="1"/>
    <col min="11779" max="11779" width="13.85546875" style="1" customWidth="1"/>
    <col min="11780" max="11780" width="7" style="1" customWidth="1"/>
    <col min="11781" max="11781" width="4.7109375" style="1" customWidth="1"/>
    <col min="11782" max="11782" width="9.28515625" style="1" customWidth="1"/>
    <col min="11783" max="12024" width="9.140625" style="1"/>
    <col min="12025" max="12025" width="4.85546875" style="1" customWidth="1"/>
    <col min="12026" max="12028" width="9.140625" style="1"/>
    <col min="12029" max="12029" width="9.140625" style="1" customWidth="1"/>
    <col min="12030" max="12030" width="12.85546875" style="1" customWidth="1"/>
    <col min="12031" max="12031" width="12" style="1" customWidth="1"/>
    <col min="12032" max="12032" width="13.5703125" style="1" customWidth="1"/>
    <col min="12033" max="12033" width="9.140625" style="1"/>
    <col min="12034" max="12034" width="0" style="1" hidden="1" customWidth="1"/>
    <col min="12035" max="12035" width="13.85546875" style="1" customWidth="1"/>
    <col min="12036" max="12036" width="7" style="1" customWidth="1"/>
    <col min="12037" max="12037" width="4.7109375" style="1" customWidth="1"/>
    <col min="12038" max="12038" width="9.28515625" style="1" customWidth="1"/>
    <col min="12039" max="12280" width="9.140625" style="1"/>
    <col min="12281" max="12281" width="4.85546875" style="1" customWidth="1"/>
    <col min="12282" max="12284" width="9.140625" style="1"/>
    <col min="12285" max="12285" width="9.140625" style="1" customWidth="1"/>
    <col min="12286" max="12286" width="12.85546875" style="1" customWidth="1"/>
    <col min="12287" max="12287" width="12" style="1" customWidth="1"/>
    <col min="12288" max="12288" width="13.5703125" style="1" customWidth="1"/>
    <col min="12289" max="12289" width="9.140625" style="1"/>
    <col min="12290" max="12290" width="0" style="1" hidden="1" customWidth="1"/>
    <col min="12291" max="12291" width="13.85546875" style="1" customWidth="1"/>
    <col min="12292" max="12292" width="7" style="1" customWidth="1"/>
    <col min="12293" max="12293" width="4.7109375" style="1" customWidth="1"/>
    <col min="12294" max="12294" width="9.28515625" style="1" customWidth="1"/>
    <col min="12295" max="12536" width="9.140625" style="1"/>
    <col min="12537" max="12537" width="4.85546875" style="1" customWidth="1"/>
    <col min="12538" max="12540" width="9.140625" style="1"/>
    <col min="12541" max="12541" width="9.140625" style="1" customWidth="1"/>
    <col min="12542" max="12542" width="12.85546875" style="1" customWidth="1"/>
    <col min="12543" max="12543" width="12" style="1" customWidth="1"/>
    <col min="12544" max="12544" width="13.5703125" style="1" customWidth="1"/>
    <col min="12545" max="12545" width="9.140625" style="1"/>
    <col min="12546" max="12546" width="0" style="1" hidden="1" customWidth="1"/>
    <col min="12547" max="12547" width="13.85546875" style="1" customWidth="1"/>
    <col min="12548" max="12548" width="7" style="1" customWidth="1"/>
    <col min="12549" max="12549" width="4.7109375" style="1" customWidth="1"/>
    <col min="12550" max="12550" width="9.28515625" style="1" customWidth="1"/>
    <col min="12551" max="12792" width="9.140625" style="1"/>
    <col min="12793" max="12793" width="4.85546875" style="1" customWidth="1"/>
    <col min="12794" max="12796" width="9.140625" style="1"/>
    <col min="12797" max="12797" width="9.140625" style="1" customWidth="1"/>
    <col min="12798" max="12798" width="12.85546875" style="1" customWidth="1"/>
    <col min="12799" max="12799" width="12" style="1" customWidth="1"/>
    <col min="12800" max="12800" width="13.5703125" style="1" customWidth="1"/>
    <col min="12801" max="12801" width="9.140625" style="1"/>
    <col min="12802" max="12802" width="0" style="1" hidden="1" customWidth="1"/>
    <col min="12803" max="12803" width="13.85546875" style="1" customWidth="1"/>
    <col min="12804" max="12804" width="7" style="1" customWidth="1"/>
    <col min="12805" max="12805" width="4.7109375" style="1" customWidth="1"/>
    <col min="12806" max="12806" width="9.28515625" style="1" customWidth="1"/>
    <col min="12807" max="13048" width="9.140625" style="1"/>
    <col min="13049" max="13049" width="4.85546875" style="1" customWidth="1"/>
    <col min="13050" max="13052" width="9.140625" style="1"/>
    <col min="13053" max="13053" width="9.140625" style="1" customWidth="1"/>
    <col min="13054" max="13054" width="12.85546875" style="1" customWidth="1"/>
    <col min="13055" max="13055" width="12" style="1" customWidth="1"/>
    <col min="13056" max="13056" width="13.5703125" style="1" customWidth="1"/>
    <col min="13057" max="13057" width="9.140625" style="1"/>
    <col min="13058" max="13058" width="0" style="1" hidden="1" customWidth="1"/>
    <col min="13059" max="13059" width="13.85546875" style="1" customWidth="1"/>
    <col min="13060" max="13060" width="7" style="1" customWidth="1"/>
    <col min="13061" max="13061" width="4.7109375" style="1" customWidth="1"/>
    <col min="13062" max="13062" width="9.28515625" style="1" customWidth="1"/>
    <col min="13063" max="13304" width="9.140625" style="1"/>
    <col min="13305" max="13305" width="4.85546875" style="1" customWidth="1"/>
    <col min="13306" max="13308" width="9.140625" style="1"/>
    <col min="13309" max="13309" width="9.140625" style="1" customWidth="1"/>
    <col min="13310" max="13310" width="12.85546875" style="1" customWidth="1"/>
    <col min="13311" max="13311" width="12" style="1" customWidth="1"/>
    <col min="13312" max="13312" width="13.5703125" style="1" customWidth="1"/>
    <col min="13313" max="13313" width="9.140625" style="1"/>
    <col min="13314" max="13314" width="0" style="1" hidden="1" customWidth="1"/>
    <col min="13315" max="13315" width="13.85546875" style="1" customWidth="1"/>
    <col min="13316" max="13316" width="7" style="1" customWidth="1"/>
    <col min="13317" max="13317" width="4.7109375" style="1" customWidth="1"/>
    <col min="13318" max="13318" width="9.28515625" style="1" customWidth="1"/>
    <col min="13319" max="13560" width="9.140625" style="1"/>
    <col min="13561" max="13561" width="4.85546875" style="1" customWidth="1"/>
    <col min="13562" max="13564" width="9.140625" style="1"/>
    <col min="13565" max="13565" width="9.140625" style="1" customWidth="1"/>
    <col min="13566" max="13566" width="12.85546875" style="1" customWidth="1"/>
    <col min="13567" max="13567" width="12" style="1" customWidth="1"/>
    <col min="13568" max="13568" width="13.5703125" style="1" customWidth="1"/>
    <col min="13569" max="13569" width="9.140625" style="1"/>
    <col min="13570" max="13570" width="0" style="1" hidden="1" customWidth="1"/>
    <col min="13571" max="13571" width="13.85546875" style="1" customWidth="1"/>
    <col min="13572" max="13572" width="7" style="1" customWidth="1"/>
    <col min="13573" max="13573" width="4.7109375" style="1" customWidth="1"/>
    <col min="13574" max="13574" width="9.28515625" style="1" customWidth="1"/>
    <col min="13575" max="13816" width="9.140625" style="1"/>
    <col min="13817" max="13817" width="4.85546875" style="1" customWidth="1"/>
    <col min="13818" max="13820" width="9.140625" style="1"/>
    <col min="13821" max="13821" width="9.140625" style="1" customWidth="1"/>
    <col min="13822" max="13822" width="12.85546875" style="1" customWidth="1"/>
    <col min="13823" max="13823" width="12" style="1" customWidth="1"/>
    <col min="13824" max="13824" width="13.5703125" style="1" customWidth="1"/>
    <col min="13825" max="13825" width="9.140625" style="1"/>
    <col min="13826" max="13826" width="0" style="1" hidden="1" customWidth="1"/>
    <col min="13827" max="13827" width="13.85546875" style="1" customWidth="1"/>
    <col min="13828" max="13828" width="7" style="1" customWidth="1"/>
    <col min="13829" max="13829" width="4.7109375" style="1" customWidth="1"/>
    <col min="13830" max="13830" width="9.28515625" style="1" customWidth="1"/>
    <col min="13831" max="14072" width="9.140625" style="1"/>
    <col min="14073" max="14073" width="4.85546875" style="1" customWidth="1"/>
    <col min="14074" max="14076" width="9.140625" style="1"/>
    <col min="14077" max="14077" width="9.140625" style="1" customWidth="1"/>
    <col min="14078" max="14078" width="12.85546875" style="1" customWidth="1"/>
    <col min="14079" max="14079" width="12" style="1" customWidth="1"/>
    <col min="14080" max="14080" width="13.5703125" style="1" customWidth="1"/>
    <col min="14081" max="14081" width="9.140625" style="1"/>
    <col min="14082" max="14082" width="0" style="1" hidden="1" customWidth="1"/>
    <col min="14083" max="14083" width="13.85546875" style="1" customWidth="1"/>
    <col min="14084" max="14084" width="7" style="1" customWidth="1"/>
    <col min="14085" max="14085" width="4.7109375" style="1" customWidth="1"/>
    <col min="14086" max="14086" width="9.28515625" style="1" customWidth="1"/>
    <col min="14087" max="14328" width="9.140625" style="1"/>
    <col min="14329" max="14329" width="4.85546875" style="1" customWidth="1"/>
    <col min="14330" max="14332" width="9.140625" style="1"/>
    <col min="14333" max="14333" width="9.140625" style="1" customWidth="1"/>
    <col min="14334" max="14334" width="12.85546875" style="1" customWidth="1"/>
    <col min="14335" max="14335" width="12" style="1" customWidth="1"/>
    <col min="14336" max="14336" width="13.5703125" style="1" customWidth="1"/>
    <col min="14337" max="14337" width="9.140625" style="1"/>
    <col min="14338" max="14338" width="0" style="1" hidden="1" customWidth="1"/>
    <col min="14339" max="14339" width="13.85546875" style="1" customWidth="1"/>
    <col min="14340" max="14340" width="7" style="1" customWidth="1"/>
    <col min="14341" max="14341" width="4.7109375" style="1" customWidth="1"/>
    <col min="14342" max="14342" width="9.28515625" style="1" customWidth="1"/>
    <col min="14343" max="14584" width="9.140625" style="1"/>
    <col min="14585" max="14585" width="4.85546875" style="1" customWidth="1"/>
    <col min="14586" max="14588" width="9.140625" style="1"/>
    <col min="14589" max="14589" width="9.140625" style="1" customWidth="1"/>
    <col min="14590" max="14590" width="12.85546875" style="1" customWidth="1"/>
    <col min="14591" max="14591" width="12" style="1" customWidth="1"/>
    <col min="14592" max="14592" width="13.5703125" style="1" customWidth="1"/>
    <col min="14593" max="14593" width="9.140625" style="1"/>
    <col min="14594" max="14594" width="0" style="1" hidden="1" customWidth="1"/>
    <col min="14595" max="14595" width="13.85546875" style="1" customWidth="1"/>
    <col min="14596" max="14596" width="7" style="1" customWidth="1"/>
    <col min="14597" max="14597" width="4.7109375" style="1" customWidth="1"/>
    <col min="14598" max="14598" width="9.28515625" style="1" customWidth="1"/>
    <col min="14599" max="14840" width="9.140625" style="1"/>
    <col min="14841" max="14841" width="4.85546875" style="1" customWidth="1"/>
    <col min="14842" max="14844" width="9.140625" style="1"/>
    <col min="14845" max="14845" width="9.140625" style="1" customWidth="1"/>
    <col min="14846" max="14846" width="12.85546875" style="1" customWidth="1"/>
    <col min="14847" max="14847" width="12" style="1" customWidth="1"/>
    <col min="14848" max="14848" width="13.5703125" style="1" customWidth="1"/>
    <col min="14849" max="14849" width="9.140625" style="1"/>
    <col min="14850" max="14850" width="0" style="1" hidden="1" customWidth="1"/>
    <col min="14851" max="14851" width="13.85546875" style="1" customWidth="1"/>
    <col min="14852" max="14852" width="7" style="1" customWidth="1"/>
    <col min="14853" max="14853" width="4.7109375" style="1" customWidth="1"/>
    <col min="14854" max="14854" width="9.28515625" style="1" customWidth="1"/>
    <col min="14855" max="15096" width="9.140625" style="1"/>
    <col min="15097" max="15097" width="4.85546875" style="1" customWidth="1"/>
    <col min="15098" max="15100" width="9.140625" style="1"/>
    <col min="15101" max="15101" width="9.140625" style="1" customWidth="1"/>
    <col min="15102" max="15102" width="12.85546875" style="1" customWidth="1"/>
    <col min="15103" max="15103" width="12" style="1" customWidth="1"/>
    <col min="15104" max="15104" width="13.5703125" style="1" customWidth="1"/>
    <col min="15105" max="15105" width="9.140625" style="1"/>
    <col min="15106" max="15106" width="0" style="1" hidden="1" customWidth="1"/>
    <col min="15107" max="15107" width="13.85546875" style="1" customWidth="1"/>
    <col min="15108" max="15108" width="7" style="1" customWidth="1"/>
    <col min="15109" max="15109" width="4.7109375" style="1" customWidth="1"/>
    <col min="15110" max="15110" width="9.28515625" style="1" customWidth="1"/>
    <col min="15111" max="15352" width="9.140625" style="1"/>
    <col min="15353" max="15353" width="4.85546875" style="1" customWidth="1"/>
    <col min="15354" max="15356" width="9.140625" style="1"/>
    <col min="15357" max="15357" width="9.140625" style="1" customWidth="1"/>
    <col min="15358" max="15358" width="12.85546875" style="1" customWidth="1"/>
    <col min="15359" max="15359" width="12" style="1" customWidth="1"/>
    <col min="15360" max="15360" width="13.5703125" style="1" customWidth="1"/>
    <col min="15361" max="15361" width="9.140625" style="1"/>
    <col min="15362" max="15362" width="0" style="1" hidden="1" customWidth="1"/>
    <col min="15363" max="15363" width="13.85546875" style="1" customWidth="1"/>
    <col min="15364" max="15364" width="7" style="1" customWidth="1"/>
    <col min="15365" max="15365" width="4.7109375" style="1" customWidth="1"/>
    <col min="15366" max="15366" width="9.28515625" style="1" customWidth="1"/>
    <col min="15367" max="15608" width="9.140625" style="1"/>
    <col min="15609" max="15609" width="4.85546875" style="1" customWidth="1"/>
    <col min="15610" max="15612" width="9.140625" style="1"/>
    <col min="15613" max="15613" width="9.140625" style="1" customWidth="1"/>
    <col min="15614" max="15614" width="12.85546875" style="1" customWidth="1"/>
    <col min="15615" max="15615" width="12" style="1" customWidth="1"/>
    <col min="15616" max="15616" width="13.5703125" style="1" customWidth="1"/>
    <col min="15617" max="15617" width="9.140625" style="1"/>
    <col min="15618" max="15618" width="0" style="1" hidden="1" customWidth="1"/>
    <col min="15619" max="15619" width="13.85546875" style="1" customWidth="1"/>
    <col min="15620" max="15620" width="7" style="1" customWidth="1"/>
    <col min="15621" max="15621" width="4.7109375" style="1" customWidth="1"/>
    <col min="15622" max="15622" width="9.28515625" style="1" customWidth="1"/>
    <col min="15623" max="15864" width="9.140625" style="1"/>
    <col min="15865" max="15865" width="4.85546875" style="1" customWidth="1"/>
    <col min="15866" max="15868" width="9.140625" style="1"/>
    <col min="15869" max="15869" width="9.140625" style="1" customWidth="1"/>
    <col min="15870" max="15870" width="12.85546875" style="1" customWidth="1"/>
    <col min="15871" max="15871" width="12" style="1" customWidth="1"/>
    <col min="15872" max="15872" width="13.5703125" style="1" customWidth="1"/>
    <col min="15873" max="15873" width="9.140625" style="1"/>
    <col min="15874" max="15874" width="0" style="1" hidden="1" customWidth="1"/>
    <col min="15875" max="15875" width="13.85546875" style="1" customWidth="1"/>
    <col min="15876" max="15876" width="7" style="1" customWidth="1"/>
    <col min="15877" max="15877" width="4.7109375" style="1" customWidth="1"/>
    <col min="15878" max="15878" width="9.28515625" style="1" customWidth="1"/>
    <col min="15879" max="16120" width="9.140625" style="1"/>
    <col min="16121" max="16121" width="4.85546875" style="1" customWidth="1"/>
    <col min="16122" max="16124" width="9.140625" style="1"/>
    <col min="16125" max="16125" width="9.140625" style="1" customWidth="1"/>
    <col min="16126" max="16126" width="12.85546875" style="1" customWidth="1"/>
    <col min="16127" max="16127" width="12" style="1" customWidth="1"/>
    <col min="16128" max="16128" width="13.5703125" style="1" customWidth="1"/>
    <col min="16129" max="16129" width="9.140625" style="1"/>
    <col min="16130" max="16130" width="0" style="1" hidden="1" customWidth="1"/>
    <col min="16131" max="16131" width="13.85546875" style="1" customWidth="1"/>
    <col min="16132" max="16132" width="7" style="1" customWidth="1"/>
    <col min="16133" max="16133" width="4.7109375" style="1" customWidth="1"/>
    <col min="16134" max="16134" width="9.28515625" style="1" customWidth="1"/>
    <col min="16135" max="16384" width="9.140625" style="1"/>
  </cols>
  <sheetData>
    <row r="1" spans="2:8" ht="15">
      <c r="C1" s="2"/>
      <c r="E1" s="2"/>
    </row>
    <row r="3" spans="2:8" s="4" customFormat="1" ht="15">
      <c r="B3" s="4" t="s">
        <v>0</v>
      </c>
      <c r="F3" s="5"/>
      <c r="G3" s="46"/>
      <c r="H3" s="46"/>
    </row>
    <row r="4" spans="2:8" s="4" customFormat="1" ht="15">
      <c r="C4" s="4" t="s">
        <v>1</v>
      </c>
      <c r="F4" s="5"/>
      <c r="G4" s="46"/>
      <c r="H4" s="46"/>
    </row>
    <row r="5" spans="2:8" s="4" customFormat="1" ht="15">
      <c r="C5" s="1"/>
      <c r="E5" s="144" t="s">
        <v>23</v>
      </c>
      <c r="F5" s="145"/>
      <c r="G5" s="147" t="s">
        <v>358</v>
      </c>
      <c r="H5" s="146" t="s">
        <v>361</v>
      </c>
    </row>
    <row r="6" spans="2:8" s="6" customFormat="1" ht="14.25">
      <c r="B6" s="6">
        <v>1</v>
      </c>
      <c r="C6" s="6" t="s">
        <v>2</v>
      </c>
      <c r="F6" s="7"/>
      <c r="G6" s="47"/>
      <c r="H6" s="47"/>
    </row>
    <row r="7" spans="2:8" s="6" customFormat="1" ht="14.25">
      <c r="B7"/>
      <c r="C7"/>
      <c r="D7"/>
      <c r="E7"/>
      <c r="F7" s="7"/>
      <c r="G7" s="47"/>
      <c r="H7" s="47"/>
    </row>
    <row r="8" spans="2:8" customFormat="1">
      <c r="B8" t="s">
        <v>149</v>
      </c>
      <c r="G8" s="63"/>
      <c r="H8" s="63"/>
    </row>
    <row r="9" spans="2:8" customFormat="1">
      <c r="G9" s="63"/>
      <c r="H9" s="63"/>
    </row>
    <row r="10" spans="2:8" customFormat="1">
      <c r="B10">
        <v>1</v>
      </c>
      <c r="C10" t="s">
        <v>3</v>
      </c>
      <c r="D10" t="s">
        <v>150</v>
      </c>
    </row>
    <row r="11" spans="2:8" customFormat="1">
      <c r="B11" t="s">
        <v>4</v>
      </c>
      <c r="C11" t="s">
        <v>4</v>
      </c>
      <c r="D11" t="s">
        <v>172</v>
      </c>
    </row>
    <row r="12" spans="2:8" customFormat="1">
      <c r="B12" t="s">
        <v>4</v>
      </c>
      <c r="C12" t="s">
        <v>4</v>
      </c>
      <c r="D12" t="s">
        <v>151</v>
      </c>
    </row>
    <row r="13" spans="2:8" customFormat="1">
      <c r="B13" t="s">
        <v>4</v>
      </c>
      <c r="C13" t="s">
        <v>4</v>
      </c>
      <c r="D13" t="s">
        <v>152</v>
      </c>
    </row>
    <row r="14" spans="2:8" customFormat="1">
      <c r="B14">
        <v>1</v>
      </c>
      <c r="C14" t="s">
        <v>3</v>
      </c>
      <c r="D14" t="s">
        <v>153</v>
      </c>
    </row>
    <row r="15" spans="2:8" customFormat="1">
      <c r="B15">
        <v>1</v>
      </c>
      <c r="C15" t="s">
        <v>3</v>
      </c>
      <c r="D15" t="s">
        <v>154</v>
      </c>
    </row>
    <row r="16" spans="2:8" customFormat="1">
      <c r="B16" t="s">
        <v>4</v>
      </c>
      <c r="C16" t="s">
        <v>4</v>
      </c>
      <c r="D16" t="s">
        <v>170</v>
      </c>
    </row>
    <row r="17" spans="1:8" customFormat="1">
      <c r="B17">
        <v>1</v>
      </c>
      <c r="C17" t="s">
        <v>3</v>
      </c>
      <c r="D17" t="s">
        <v>155</v>
      </c>
    </row>
    <row r="18" spans="1:8" customFormat="1">
      <c r="B18">
        <v>1</v>
      </c>
      <c r="C18" t="s">
        <v>3</v>
      </c>
      <c r="D18" t="s">
        <v>156</v>
      </c>
    </row>
    <row r="19" spans="1:8" customFormat="1">
      <c r="B19">
        <v>1</v>
      </c>
      <c r="C19" t="s">
        <v>3</v>
      </c>
      <c r="D19" t="s">
        <v>157</v>
      </c>
    </row>
    <row r="20" spans="1:8" customFormat="1">
      <c r="A20" t="s">
        <v>4</v>
      </c>
      <c r="B20">
        <v>1</v>
      </c>
      <c r="C20" t="s">
        <v>3</v>
      </c>
      <c r="D20" t="s">
        <v>158</v>
      </c>
    </row>
    <row r="21" spans="1:8" customFormat="1">
      <c r="A21" t="s">
        <v>4</v>
      </c>
      <c r="B21">
        <v>1</v>
      </c>
      <c r="C21" t="s">
        <v>3</v>
      </c>
      <c r="D21" t="s">
        <v>8</v>
      </c>
    </row>
    <row r="22" spans="1:8" customFormat="1">
      <c r="B22" t="s">
        <v>4</v>
      </c>
      <c r="C22" t="s">
        <v>4</v>
      </c>
      <c r="D22" t="s">
        <v>9</v>
      </c>
    </row>
    <row r="23" spans="1:8" customFormat="1">
      <c r="A23" t="s">
        <v>4</v>
      </c>
      <c r="B23" t="s">
        <v>4</v>
      </c>
      <c r="C23" t="s">
        <v>4</v>
      </c>
      <c r="D23" t="s">
        <v>13</v>
      </c>
    </row>
    <row r="24" spans="1:8" customFormat="1">
      <c r="A24" t="s">
        <v>4</v>
      </c>
      <c r="B24">
        <v>1</v>
      </c>
      <c r="C24" t="s">
        <v>3</v>
      </c>
      <c r="D24" t="s">
        <v>159</v>
      </c>
    </row>
    <row r="25" spans="1:8" customFormat="1">
      <c r="B25" t="s">
        <v>4</v>
      </c>
      <c r="C25" t="s">
        <v>10</v>
      </c>
      <c r="D25" t="s">
        <v>160</v>
      </c>
      <c r="G25" s="63"/>
      <c r="H25" s="63"/>
    </row>
    <row r="26" spans="1:8" customFormat="1">
      <c r="B26" t="s">
        <v>4</v>
      </c>
      <c r="C26" t="s">
        <v>4</v>
      </c>
      <c r="D26" t="s">
        <v>14</v>
      </c>
      <c r="G26" s="63"/>
      <c r="H26" s="63"/>
    </row>
    <row r="27" spans="1:8" customFormat="1">
      <c r="B27" t="s">
        <v>4</v>
      </c>
      <c r="C27" t="s">
        <v>4</v>
      </c>
      <c r="D27" t="s">
        <v>11</v>
      </c>
      <c r="G27" s="63"/>
      <c r="H27" s="63"/>
    </row>
    <row r="28" spans="1:8" customFormat="1">
      <c r="C28" t="s">
        <v>12</v>
      </c>
      <c r="G28" s="63"/>
      <c r="H28" s="63"/>
    </row>
    <row r="29" spans="1:8" customFormat="1">
      <c r="D29" t="s">
        <v>3</v>
      </c>
      <c r="E29">
        <v>0</v>
      </c>
      <c r="G29" s="148"/>
      <c r="H29" s="63">
        <f>G29*E29</f>
        <v>0</v>
      </c>
    </row>
    <row r="30" spans="1:8" customFormat="1">
      <c r="G30" s="63"/>
      <c r="H30" s="63"/>
    </row>
    <row r="31" spans="1:8" customFormat="1">
      <c r="G31" s="63"/>
      <c r="H31" s="63"/>
    </row>
    <row r="32" spans="1:8" customFormat="1">
      <c r="G32" s="63"/>
      <c r="H32" s="63"/>
    </row>
    <row r="33" spans="2:8" customFormat="1">
      <c r="B33" t="s">
        <v>161</v>
      </c>
      <c r="G33" s="63"/>
      <c r="H33" s="63"/>
    </row>
    <row r="34" spans="2:8" customFormat="1">
      <c r="G34" s="63"/>
      <c r="H34" s="63"/>
    </row>
    <row r="35" spans="2:8" customFormat="1">
      <c r="B35">
        <v>1</v>
      </c>
      <c r="C35" t="s">
        <v>3</v>
      </c>
      <c r="D35" t="s">
        <v>162</v>
      </c>
      <c r="G35" s="63"/>
      <c r="H35" s="63"/>
    </row>
    <row r="36" spans="2:8" customFormat="1">
      <c r="B36" t="s">
        <v>4</v>
      </c>
      <c r="C36" t="s">
        <v>4</v>
      </c>
      <c r="D36" t="s">
        <v>163</v>
      </c>
      <c r="G36" s="63"/>
      <c r="H36" s="63"/>
    </row>
    <row r="37" spans="2:8" customFormat="1">
      <c r="B37" t="s">
        <v>4</v>
      </c>
      <c r="C37" t="s">
        <v>10</v>
      </c>
      <c r="D37" t="s">
        <v>164</v>
      </c>
      <c r="G37" s="63"/>
      <c r="H37" s="63"/>
    </row>
    <row r="38" spans="2:8" customFormat="1">
      <c r="B38" t="s">
        <v>4</v>
      </c>
      <c r="C38" t="s">
        <v>4</v>
      </c>
      <c r="D38" t="s">
        <v>165</v>
      </c>
      <c r="G38" s="63"/>
      <c r="H38" s="63"/>
    </row>
    <row r="39" spans="2:8" customFormat="1">
      <c r="B39">
        <v>1</v>
      </c>
      <c r="C39" t="s">
        <v>3</v>
      </c>
      <c r="D39" t="s">
        <v>166</v>
      </c>
      <c r="G39" s="63"/>
      <c r="H39" s="63"/>
    </row>
    <row r="40" spans="2:8" customFormat="1">
      <c r="B40">
        <v>2</v>
      </c>
      <c r="C40" t="s">
        <v>3</v>
      </c>
      <c r="D40" t="s">
        <v>167</v>
      </c>
      <c r="G40" s="63"/>
      <c r="H40" s="63"/>
    </row>
    <row r="41" spans="2:8" customFormat="1">
      <c r="B41">
        <v>25</v>
      </c>
      <c r="C41" t="s">
        <v>3</v>
      </c>
      <c r="D41" t="s">
        <v>5</v>
      </c>
      <c r="G41" s="63"/>
      <c r="H41" s="63"/>
    </row>
    <row r="42" spans="2:8" customFormat="1">
      <c r="B42">
        <v>7</v>
      </c>
      <c r="C42" t="s">
        <v>3</v>
      </c>
      <c r="D42" t="s">
        <v>6</v>
      </c>
      <c r="G42" s="63"/>
      <c r="H42" s="63"/>
    </row>
    <row r="43" spans="2:8" customFormat="1">
      <c r="B43">
        <v>3</v>
      </c>
      <c r="C43" t="s">
        <v>3</v>
      </c>
      <c r="D43" t="s">
        <v>171</v>
      </c>
      <c r="G43" s="63"/>
      <c r="H43" s="63"/>
    </row>
    <row r="44" spans="2:8" customFormat="1">
      <c r="B44">
        <v>1</v>
      </c>
      <c r="C44" t="s">
        <v>3</v>
      </c>
      <c r="D44" t="s">
        <v>168</v>
      </c>
      <c r="G44" s="63"/>
      <c r="H44" s="63"/>
    </row>
    <row r="45" spans="2:8" customFormat="1">
      <c r="B45">
        <v>1</v>
      </c>
      <c r="C45" t="s">
        <v>3</v>
      </c>
      <c r="D45" t="s">
        <v>110</v>
      </c>
      <c r="G45" s="63"/>
      <c r="H45" s="63"/>
    </row>
    <row r="46" spans="2:8" customFormat="1">
      <c r="B46">
        <v>1</v>
      </c>
      <c r="C46" t="s">
        <v>3</v>
      </c>
      <c r="D46" t="s">
        <v>169</v>
      </c>
      <c r="G46" s="63"/>
      <c r="H46" s="63"/>
    </row>
    <row r="47" spans="2:8" customFormat="1">
      <c r="B47">
        <v>19</v>
      </c>
      <c r="C47" t="s">
        <v>3</v>
      </c>
      <c r="D47" t="s">
        <v>108</v>
      </c>
      <c r="G47" s="63"/>
      <c r="H47" s="63"/>
    </row>
    <row r="48" spans="2:8" customFormat="1">
      <c r="B48">
        <v>7</v>
      </c>
      <c r="C48" t="s">
        <v>3</v>
      </c>
      <c r="D48" t="s">
        <v>109</v>
      </c>
      <c r="G48" s="63"/>
      <c r="H48" s="63"/>
    </row>
    <row r="49" spans="1:8" customFormat="1">
      <c r="B49">
        <v>1</v>
      </c>
      <c r="C49" t="s">
        <v>3</v>
      </c>
      <c r="D49" t="s">
        <v>156</v>
      </c>
      <c r="G49" s="63"/>
      <c r="H49" s="63"/>
    </row>
    <row r="50" spans="1:8" customFormat="1">
      <c r="B50">
        <v>1</v>
      </c>
      <c r="C50" t="s">
        <v>3</v>
      </c>
      <c r="D50" t="s">
        <v>7</v>
      </c>
      <c r="G50" s="63"/>
      <c r="H50" s="63"/>
    </row>
    <row r="51" spans="1:8" customFormat="1">
      <c r="B51">
        <v>1</v>
      </c>
      <c r="C51" t="s">
        <v>3</v>
      </c>
      <c r="D51" t="s">
        <v>8</v>
      </c>
      <c r="G51" s="63"/>
      <c r="H51" s="63"/>
    </row>
    <row r="52" spans="1:8" customFormat="1">
      <c r="B52" t="s">
        <v>4</v>
      </c>
      <c r="C52" t="s">
        <v>4</v>
      </c>
      <c r="D52" t="s">
        <v>9</v>
      </c>
      <c r="G52" s="63"/>
      <c r="H52" s="63"/>
    </row>
    <row r="53" spans="1:8" customFormat="1">
      <c r="B53" t="s">
        <v>4</v>
      </c>
      <c r="C53" t="s">
        <v>4</v>
      </c>
      <c r="D53" t="s">
        <v>13</v>
      </c>
      <c r="G53" s="63"/>
      <c r="H53" s="63"/>
    </row>
    <row r="54" spans="1:8" customFormat="1">
      <c r="B54" t="s">
        <v>4</v>
      </c>
      <c r="C54" t="s">
        <v>10</v>
      </c>
      <c r="D54" t="s">
        <v>111</v>
      </c>
      <c r="G54" s="63"/>
      <c r="H54" s="63"/>
    </row>
    <row r="55" spans="1:8" customFormat="1">
      <c r="B55" t="s">
        <v>4</v>
      </c>
      <c r="C55" t="s">
        <v>4</v>
      </c>
      <c r="D55" t="s">
        <v>14</v>
      </c>
      <c r="G55" s="63"/>
      <c r="H55" s="63"/>
    </row>
    <row r="56" spans="1:8" customFormat="1">
      <c r="B56" t="s">
        <v>4</v>
      </c>
      <c r="C56" t="s">
        <v>4</v>
      </c>
      <c r="D56" t="s">
        <v>11</v>
      </c>
      <c r="G56" s="63"/>
      <c r="H56" s="63"/>
    </row>
    <row r="57" spans="1:8" customFormat="1">
      <c r="C57" t="s">
        <v>12</v>
      </c>
      <c r="G57" s="63"/>
      <c r="H57" s="63"/>
    </row>
    <row r="58" spans="1:8" customFormat="1">
      <c r="D58" t="s">
        <v>3</v>
      </c>
      <c r="E58">
        <v>0</v>
      </c>
      <c r="G58" s="148"/>
      <c r="H58" s="63">
        <f>G58*E58</f>
        <v>0</v>
      </c>
    </row>
    <row r="59" spans="1:8" customFormat="1">
      <c r="C59" t="s">
        <v>12</v>
      </c>
      <c r="G59" s="63"/>
      <c r="H59" s="63"/>
    </row>
    <row r="60" spans="1:8" s="6" customFormat="1" ht="14.25">
      <c r="F60" s="7"/>
      <c r="G60" s="47"/>
      <c r="H60" s="47"/>
    </row>
    <row r="61" spans="1:8">
      <c r="B61" s="1" t="s">
        <v>15</v>
      </c>
    </row>
    <row r="62" spans="1:8">
      <c r="A62" s="8"/>
      <c r="B62" s="8" t="s">
        <v>16</v>
      </c>
      <c r="C62" s="8"/>
      <c r="D62" s="8"/>
      <c r="E62" s="8"/>
      <c r="F62" s="9"/>
      <c r="G62" s="48"/>
      <c r="H62" s="82">
        <f>SUM(H9:H59)</f>
        <v>0</v>
      </c>
    </row>
  </sheetData>
  <pageMargins left="0.75" right="0.75" top="0.98425196850393704" bottom="0.98425196850393704" header="0.51181102362204722" footer="0.51181102362204722"/>
  <pageSetup paperSize="9" scale="89" orientation="portrait" r:id="rId1"/>
  <headerFooter alignWithMargins="0">
    <oddHeader>&amp;R&amp;F
&amp;A</oddHeader>
    <oddFooter>&amp;L &amp;RStran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56"/>
  <sheetViews>
    <sheetView view="pageBreakPreview" zoomScale="120" zoomScaleNormal="100" zoomScaleSheetLayoutView="120" workbookViewId="0"/>
  </sheetViews>
  <sheetFormatPr defaultRowHeight="12.75" outlineLevelCol="1"/>
  <cols>
    <col min="1" max="1" width="9.140625" style="1"/>
    <col min="2" max="3" width="9.28515625" style="1" bestFit="1" customWidth="1"/>
    <col min="4" max="4" width="9.140625" style="1"/>
    <col min="5" max="5" width="16.85546875" style="1" customWidth="1" outlineLevel="1"/>
    <col min="6" max="6" width="12.7109375" style="33" bestFit="1" customWidth="1" outlineLevel="1"/>
    <col min="7" max="7" width="15.42578125" style="33" customWidth="1" outlineLevel="1"/>
    <col min="8" max="8" width="12.5703125" style="44" customWidth="1"/>
    <col min="9" max="9" width="14" style="42" bestFit="1" customWidth="1"/>
    <col min="10" max="10" width="13.85546875" style="42" customWidth="1"/>
    <col min="11" max="11" width="12.7109375" style="42" bestFit="1" customWidth="1"/>
    <col min="12" max="12" width="9.85546875" style="27" bestFit="1" customWidth="1"/>
    <col min="13" max="257" width="9.140625" style="1"/>
    <col min="258" max="259" width="9.28515625" style="1" bestFit="1" customWidth="1"/>
    <col min="260" max="260" width="9.140625" style="1"/>
    <col min="261" max="263" width="0" style="1" hidden="1" customWidth="1"/>
    <col min="264" max="264" width="12.5703125" style="1" customWidth="1"/>
    <col min="265" max="265" width="12.28515625" style="1" customWidth="1"/>
    <col min="266" max="266" width="13.85546875" style="1" customWidth="1"/>
    <col min="267" max="513" width="9.140625" style="1"/>
    <col min="514" max="515" width="9.28515625" style="1" bestFit="1" customWidth="1"/>
    <col min="516" max="516" width="9.140625" style="1"/>
    <col min="517" max="519" width="0" style="1" hidden="1" customWidth="1"/>
    <col min="520" max="520" width="12.5703125" style="1" customWidth="1"/>
    <col min="521" max="521" width="12.28515625" style="1" customWidth="1"/>
    <col min="522" max="522" width="13.85546875" style="1" customWidth="1"/>
    <col min="523" max="769" width="9.140625" style="1"/>
    <col min="770" max="771" width="9.28515625" style="1" bestFit="1" customWidth="1"/>
    <col min="772" max="772" width="9.140625" style="1"/>
    <col min="773" max="775" width="0" style="1" hidden="1" customWidth="1"/>
    <col min="776" max="776" width="12.5703125" style="1" customWidth="1"/>
    <col min="777" max="777" width="12.28515625" style="1" customWidth="1"/>
    <col min="778" max="778" width="13.85546875" style="1" customWidth="1"/>
    <col min="779" max="1025" width="9.140625" style="1"/>
    <col min="1026" max="1027" width="9.28515625" style="1" bestFit="1" customWidth="1"/>
    <col min="1028" max="1028" width="9.140625" style="1"/>
    <col min="1029" max="1031" width="0" style="1" hidden="1" customWidth="1"/>
    <col min="1032" max="1032" width="12.5703125" style="1" customWidth="1"/>
    <col min="1033" max="1033" width="12.28515625" style="1" customWidth="1"/>
    <col min="1034" max="1034" width="13.85546875" style="1" customWidth="1"/>
    <col min="1035" max="1281" width="9.140625" style="1"/>
    <col min="1282" max="1283" width="9.28515625" style="1" bestFit="1" customWidth="1"/>
    <col min="1284" max="1284" width="9.140625" style="1"/>
    <col min="1285" max="1287" width="0" style="1" hidden="1" customWidth="1"/>
    <col min="1288" max="1288" width="12.5703125" style="1" customWidth="1"/>
    <col min="1289" max="1289" width="12.28515625" style="1" customWidth="1"/>
    <col min="1290" max="1290" width="13.85546875" style="1" customWidth="1"/>
    <col min="1291" max="1537" width="9.140625" style="1"/>
    <col min="1538" max="1539" width="9.28515625" style="1" bestFit="1" customWidth="1"/>
    <col min="1540" max="1540" width="9.140625" style="1"/>
    <col min="1541" max="1543" width="0" style="1" hidden="1" customWidth="1"/>
    <col min="1544" max="1544" width="12.5703125" style="1" customWidth="1"/>
    <col min="1545" max="1545" width="12.28515625" style="1" customWidth="1"/>
    <col min="1546" max="1546" width="13.85546875" style="1" customWidth="1"/>
    <col min="1547" max="1793" width="9.140625" style="1"/>
    <col min="1794" max="1795" width="9.28515625" style="1" bestFit="1" customWidth="1"/>
    <col min="1796" max="1796" width="9.140625" style="1"/>
    <col min="1797" max="1799" width="0" style="1" hidden="1" customWidth="1"/>
    <col min="1800" max="1800" width="12.5703125" style="1" customWidth="1"/>
    <col min="1801" max="1801" width="12.28515625" style="1" customWidth="1"/>
    <col min="1802" max="1802" width="13.85546875" style="1" customWidth="1"/>
    <col min="1803" max="2049" width="9.140625" style="1"/>
    <col min="2050" max="2051" width="9.28515625" style="1" bestFit="1" customWidth="1"/>
    <col min="2052" max="2052" width="9.140625" style="1"/>
    <col min="2053" max="2055" width="0" style="1" hidden="1" customWidth="1"/>
    <col min="2056" max="2056" width="12.5703125" style="1" customWidth="1"/>
    <col min="2057" max="2057" width="12.28515625" style="1" customWidth="1"/>
    <col min="2058" max="2058" width="13.85546875" style="1" customWidth="1"/>
    <col min="2059" max="2305" width="9.140625" style="1"/>
    <col min="2306" max="2307" width="9.28515625" style="1" bestFit="1" customWidth="1"/>
    <col min="2308" max="2308" width="9.140625" style="1"/>
    <col min="2309" max="2311" width="0" style="1" hidden="1" customWidth="1"/>
    <col min="2312" max="2312" width="12.5703125" style="1" customWidth="1"/>
    <col min="2313" max="2313" width="12.28515625" style="1" customWidth="1"/>
    <col min="2314" max="2314" width="13.85546875" style="1" customWidth="1"/>
    <col min="2315" max="2561" width="9.140625" style="1"/>
    <col min="2562" max="2563" width="9.28515625" style="1" bestFit="1" customWidth="1"/>
    <col min="2564" max="2564" width="9.140625" style="1"/>
    <col min="2565" max="2567" width="0" style="1" hidden="1" customWidth="1"/>
    <col min="2568" max="2568" width="12.5703125" style="1" customWidth="1"/>
    <col min="2569" max="2569" width="12.28515625" style="1" customWidth="1"/>
    <col min="2570" max="2570" width="13.85546875" style="1" customWidth="1"/>
    <col min="2571" max="2817" width="9.140625" style="1"/>
    <col min="2818" max="2819" width="9.28515625" style="1" bestFit="1" customWidth="1"/>
    <col min="2820" max="2820" width="9.140625" style="1"/>
    <col min="2821" max="2823" width="0" style="1" hidden="1" customWidth="1"/>
    <col min="2824" max="2824" width="12.5703125" style="1" customWidth="1"/>
    <col min="2825" max="2825" width="12.28515625" style="1" customWidth="1"/>
    <col min="2826" max="2826" width="13.85546875" style="1" customWidth="1"/>
    <col min="2827" max="3073" width="9.140625" style="1"/>
    <col min="3074" max="3075" width="9.28515625" style="1" bestFit="1" customWidth="1"/>
    <col min="3076" max="3076" width="9.140625" style="1"/>
    <col min="3077" max="3079" width="0" style="1" hidden="1" customWidth="1"/>
    <col min="3080" max="3080" width="12.5703125" style="1" customWidth="1"/>
    <col min="3081" max="3081" width="12.28515625" style="1" customWidth="1"/>
    <col min="3082" max="3082" width="13.85546875" style="1" customWidth="1"/>
    <col min="3083" max="3329" width="9.140625" style="1"/>
    <col min="3330" max="3331" width="9.28515625" style="1" bestFit="1" customWidth="1"/>
    <col min="3332" max="3332" width="9.140625" style="1"/>
    <col min="3333" max="3335" width="0" style="1" hidden="1" customWidth="1"/>
    <col min="3336" max="3336" width="12.5703125" style="1" customWidth="1"/>
    <col min="3337" max="3337" width="12.28515625" style="1" customWidth="1"/>
    <col min="3338" max="3338" width="13.85546875" style="1" customWidth="1"/>
    <col min="3339" max="3585" width="9.140625" style="1"/>
    <col min="3586" max="3587" width="9.28515625" style="1" bestFit="1" customWidth="1"/>
    <col min="3588" max="3588" width="9.140625" style="1"/>
    <col min="3589" max="3591" width="0" style="1" hidden="1" customWidth="1"/>
    <col min="3592" max="3592" width="12.5703125" style="1" customWidth="1"/>
    <col min="3593" max="3593" width="12.28515625" style="1" customWidth="1"/>
    <col min="3594" max="3594" width="13.85546875" style="1" customWidth="1"/>
    <col min="3595" max="3841" width="9.140625" style="1"/>
    <col min="3842" max="3843" width="9.28515625" style="1" bestFit="1" customWidth="1"/>
    <col min="3844" max="3844" width="9.140625" style="1"/>
    <col min="3845" max="3847" width="0" style="1" hidden="1" customWidth="1"/>
    <col min="3848" max="3848" width="12.5703125" style="1" customWidth="1"/>
    <col min="3849" max="3849" width="12.28515625" style="1" customWidth="1"/>
    <col min="3850" max="3850" width="13.85546875" style="1" customWidth="1"/>
    <col min="3851" max="4097" width="9.140625" style="1"/>
    <col min="4098" max="4099" width="9.28515625" style="1" bestFit="1" customWidth="1"/>
    <col min="4100" max="4100" width="9.140625" style="1"/>
    <col min="4101" max="4103" width="0" style="1" hidden="1" customWidth="1"/>
    <col min="4104" max="4104" width="12.5703125" style="1" customWidth="1"/>
    <col min="4105" max="4105" width="12.28515625" style="1" customWidth="1"/>
    <col min="4106" max="4106" width="13.85546875" style="1" customWidth="1"/>
    <col min="4107" max="4353" width="9.140625" style="1"/>
    <col min="4354" max="4355" width="9.28515625" style="1" bestFit="1" customWidth="1"/>
    <col min="4356" max="4356" width="9.140625" style="1"/>
    <col min="4357" max="4359" width="0" style="1" hidden="1" customWidth="1"/>
    <col min="4360" max="4360" width="12.5703125" style="1" customWidth="1"/>
    <col min="4361" max="4361" width="12.28515625" style="1" customWidth="1"/>
    <col min="4362" max="4362" width="13.85546875" style="1" customWidth="1"/>
    <col min="4363" max="4609" width="9.140625" style="1"/>
    <col min="4610" max="4611" width="9.28515625" style="1" bestFit="1" customWidth="1"/>
    <col min="4612" max="4612" width="9.140625" style="1"/>
    <col min="4613" max="4615" width="0" style="1" hidden="1" customWidth="1"/>
    <col min="4616" max="4616" width="12.5703125" style="1" customWidth="1"/>
    <col min="4617" max="4617" width="12.28515625" style="1" customWidth="1"/>
    <col min="4618" max="4618" width="13.85546875" style="1" customWidth="1"/>
    <col min="4619" max="4865" width="9.140625" style="1"/>
    <col min="4866" max="4867" width="9.28515625" style="1" bestFit="1" customWidth="1"/>
    <col min="4868" max="4868" width="9.140625" style="1"/>
    <col min="4869" max="4871" width="0" style="1" hidden="1" customWidth="1"/>
    <col min="4872" max="4872" width="12.5703125" style="1" customWidth="1"/>
    <col min="4873" max="4873" width="12.28515625" style="1" customWidth="1"/>
    <col min="4874" max="4874" width="13.85546875" style="1" customWidth="1"/>
    <col min="4875" max="5121" width="9.140625" style="1"/>
    <col min="5122" max="5123" width="9.28515625" style="1" bestFit="1" customWidth="1"/>
    <col min="5124" max="5124" width="9.140625" style="1"/>
    <col min="5125" max="5127" width="0" style="1" hidden="1" customWidth="1"/>
    <col min="5128" max="5128" width="12.5703125" style="1" customWidth="1"/>
    <col min="5129" max="5129" width="12.28515625" style="1" customWidth="1"/>
    <col min="5130" max="5130" width="13.85546875" style="1" customWidth="1"/>
    <col min="5131" max="5377" width="9.140625" style="1"/>
    <col min="5378" max="5379" width="9.28515625" style="1" bestFit="1" customWidth="1"/>
    <col min="5380" max="5380" width="9.140625" style="1"/>
    <col min="5381" max="5383" width="0" style="1" hidden="1" customWidth="1"/>
    <col min="5384" max="5384" width="12.5703125" style="1" customWidth="1"/>
    <col min="5385" max="5385" width="12.28515625" style="1" customWidth="1"/>
    <col min="5386" max="5386" width="13.85546875" style="1" customWidth="1"/>
    <col min="5387" max="5633" width="9.140625" style="1"/>
    <col min="5634" max="5635" width="9.28515625" style="1" bestFit="1" customWidth="1"/>
    <col min="5636" max="5636" width="9.140625" style="1"/>
    <col min="5637" max="5639" width="0" style="1" hidden="1" customWidth="1"/>
    <col min="5640" max="5640" width="12.5703125" style="1" customWidth="1"/>
    <col min="5641" max="5641" width="12.28515625" style="1" customWidth="1"/>
    <col min="5642" max="5642" width="13.85546875" style="1" customWidth="1"/>
    <col min="5643" max="5889" width="9.140625" style="1"/>
    <col min="5890" max="5891" width="9.28515625" style="1" bestFit="1" customWidth="1"/>
    <col min="5892" max="5892" width="9.140625" style="1"/>
    <col min="5893" max="5895" width="0" style="1" hidden="1" customWidth="1"/>
    <col min="5896" max="5896" width="12.5703125" style="1" customWidth="1"/>
    <col min="5897" max="5897" width="12.28515625" style="1" customWidth="1"/>
    <col min="5898" max="5898" width="13.85546875" style="1" customWidth="1"/>
    <col min="5899" max="6145" width="9.140625" style="1"/>
    <col min="6146" max="6147" width="9.28515625" style="1" bestFit="1" customWidth="1"/>
    <col min="6148" max="6148" width="9.140625" style="1"/>
    <col min="6149" max="6151" width="0" style="1" hidden="1" customWidth="1"/>
    <col min="6152" max="6152" width="12.5703125" style="1" customWidth="1"/>
    <col min="6153" max="6153" width="12.28515625" style="1" customWidth="1"/>
    <col min="6154" max="6154" width="13.85546875" style="1" customWidth="1"/>
    <col min="6155" max="6401" width="9.140625" style="1"/>
    <col min="6402" max="6403" width="9.28515625" style="1" bestFit="1" customWidth="1"/>
    <col min="6404" max="6404" width="9.140625" style="1"/>
    <col min="6405" max="6407" width="0" style="1" hidden="1" customWidth="1"/>
    <col min="6408" max="6408" width="12.5703125" style="1" customWidth="1"/>
    <col min="6409" max="6409" width="12.28515625" style="1" customWidth="1"/>
    <col min="6410" max="6410" width="13.85546875" style="1" customWidth="1"/>
    <col min="6411" max="6657" width="9.140625" style="1"/>
    <col min="6658" max="6659" width="9.28515625" style="1" bestFit="1" customWidth="1"/>
    <col min="6660" max="6660" width="9.140625" style="1"/>
    <col min="6661" max="6663" width="0" style="1" hidden="1" customWidth="1"/>
    <col min="6664" max="6664" width="12.5703125" style="1" customWidth="1"/>
    <col min="6665" max="6665" width="12.28515625" style="1" customWidth="1"/>
    <col min="6666" max="6666" width="13.85546875" style="1" customWidth="1"/>
    <col min="6667" max="6913" width="9.140625" style="1"/>
    <col min="6914" max="6915" width="9.28515625" style="1" bestFit="1" customWidth="1"/>
    <col min="6916" max="6916" width="9.140625" style="1"/>
    <col min="6917" max="6919" width="0" style="1" hidden="1" customWidth="1"/>
    <col min="6920" max="6920" width="12.5703125" style="1" customWidth="1"/>
    <col min="6921" max="6921" width="12.28515625" style="1" customWidth="1"/>
    <col min="6922" max="6922" width="13.85546875" style="1" customWidth="1"/>
    <col min="6923" max="7169" width="9.140625" style="1"/>
    <col min="7170" max="7171" width="9.28515625" style="1" bestFit="1" customWidth="1"/>
    <col min="7172" max="7172" width="9.140625" style="1"/>
    <col min="7173" max="7175" width="0" style="1" hidden="1" customWidth="1"/>
    <col min="7176" max="7176" width="12.5703125" style="1" customWidth="1"/>
    <col min="7177" max="7177" width="12.28515625" style="1" customWidth="1"/>
    <col min="7178" max="7178" width="13.85546875" style="1" customWidth="1"/>
    <col min="7179" max="7425" width="9.140625" style="1"/>
    <col min="7426" max="7427" width="9.28515625" style="1" bestFit="1" customWidth="1"/>
    <col min="7428" max="7428" width="9.140625" style="1"/>
    <col min="7429" max="7431" width="0" style="1" hidden="1" customWidth="1"/>
    <col min="7432" max="7432" width="12.5703125" style="1" customWidth="1"/>
    <col min="7433" max="7433" width="12.28515625" style="1" customWidth="1"/>
    <col min="7434" max="7434" width="13.85546875" style="1" customWidth="1"/>
    <col min="7435" max="7681" width="9.140625" style="1"/>
    <col min="7682" max="7683" width="9.28515625" style="1" bestFit="1" customWidth="1"/>
    <col min="7684" max="7684" width="9.140625" style="1"/>
    <col min="7685" max="7687" width="0" style="1" hidden="1" customWidth="1"/>
    <col min="7688" max="7688" width="12.5703125" style="1" customWidth="1"/>
    <col min="7689" max="7689" width="12.28515625" style="1" customWidth="1"/>
    <col min="7690" max="7690" width="13.85546875" style="1" customWidth="1"/>
    <col min="7691" max="7937" width="9.140625" style="1"/>
    <col min="7938" max="7939" width="9.28515625" style="1" bestFit="1" customWidth="1"/>
    <col min="7940" max="7940" width="9.140625" style="1"/>
    <col min="7941" max="7943" width="0" style="1" hidden="1" customWidth="1"/>
    <col min="7944" max="7944" width="12.5703125" style="1" customWidth="1"/>
    <col min="7945" max="7945" width="12.28515625" style="1" customWidth="1"/>
    <col min="7946" max="7946" width="13.85546875" style="1" customWidth="1"/>
    <col min="7947" max="8193" width="9.140625" style="1"/>
    <col min="8194" max="8195" width="9.28515625" style="1" bestFit="1" customWidth="1"/>
    <col min="8196" max="8196" width="9.140625" style="1"/>
    <col min="8197" max="8199" width="0" style="1" hidden="1" customWidth="1"/>
    <col min="8200" max="8200" width="12.5703125" style="1" customWidth="1"/>
    <col min="8201" max="8201" width="12.28515625" style="1" customWidth="1"/>
    <col min="8202" max="8202" width="13.85546875" style="1" customWidth="1"/>
    <col min="8203" max="8449" width="9.140625" style="1"/>
    <col min="8450" max="8451" width="9.28515625" style="1" bestFit="1" customWidth="1"/>
    <col min="8452" max="8452" width="9.140625" style="1"/>
    <col min="8453" max="8455" width="0" style="1" hidden="1" customWidth="1"/>
    <col min="8456" max="8456" width="12.5703125" style="1" customWidth="1"/>
    <col min="8457" max="8457" width="12.28515625" style="1" customWidth="1"/>
    <col min="8458" max="8458" width="13.85546875" style="1" customWidth="1"/>
    <col min="8459" max="8705" width="9.140625" style="1"/>
    <col min="8706" max="8707" width="9.28515625" style="1" bestFit="1" customWidth="1"/>
    <col min="8708" max="8708" width="9.140625" style="1"/>
    <col min="8709" max="8711" width="0" style="1" hidden="1" customWidth="1"/>
    <col min="8712" max="8712" width="12.5703125" style="1" customWidth="1"/>
    <col min="8713" max="8713" width="12.28515625" style="1" customWidth="1"/>
    <col min="8714" max="8714" width="13.85546875" style="1" customWidth="1"/>
    <col min="8715" max="8961" width="9.140625" style="1"/>
    <col min="8962" max="8963" width="9.28515625" style="1" bestFit="1" customWidth="1"/>
    <col min="8964" max="8964" width="9.140625" style="1"/>
    <col min="8965" max="8967" width="0" style="1" hidden="1" customWidth="1"/>
    <col min="8968" max="8968" width="12.5703125" style="1" customWidth="1"/>
    <col min="8969" max="8969" width="12.28515625" style="1" customWidth="1"/>
    <col min="8970" max="8970" width="13.85546875" style="1" customWidth="1"/>
    <col min="8971" max="9217" width="9.140625" style="1"/>
    <col min="9218" max="9219" width="9.28515625" style="1" bestFit="1" customWidth="1"/>
    <col min="9220" max="9220" width="9.140625" style="1"/>
    <col min="9221" max="9223" width="0" style="1" hidden="1" customWidth="1"/>
    <col min="9224" max="9224" width="12.5703125" style="1" customWidth="1"/>
    <col min="9225" max="9225" width="12.28515625" style="1" customWidth="1"/>
    <col min="9226" max="9226" width="13.85546875" style="1" customWidth="1"/>
    <col min="9227" max="9473" width="9.140625" style="1"/>
    <col min="9474" max="9475" width="9.28515625" style="1" bestFit="1" customWidth="1"/>
    <col min="9476" max="9476" width="9.140625" style="1"/>
    <col min="9477" max="9479" width="0" style="1" hidden="1" customWidth="1"/>
    <col min="9480" max="9480" width="12.5703125" style="1" customWidth="1"/>
    <col min="9481" max="9481" width="12.28515625" style="1" customWidth="1"/>
    <col min="9482" max="9482" width="13.85546875" style="1" customWidth="1"/>
    <col min="9483" max="9729" width="9.140625" style="1"/>
    <col min="9730" max="9731" width="9.28515625" style="1" bestFit="1" customWidth="1"/>
    <col min="9732" max="9732" width="9.140625" style="1"/>
    <col min="9733" max="9735" width="0" style="1" hidden="1" customWidth="1"/>
    <col min="9736" max="9736" width="12.5703125" style="1" customWidth="1"/>
    <col min="9737" max="9737" width="12.28515625" style="1" customWidth="1"/>
    <col min="9738" max="9738" width="13.85546875" style="1" customWidth="1"/>
    <col min="9739" max="9985" width="9.140625" style="1"/>
    <col min="9986" max="9987" width="9.28515625" style="1" bestFit="1" customWidth="1"/>
    <col min="9988" max="9988" width="9.140625" style="1"/>
    <col min="9989" max="9991" width="0" style="1" hidden="1" customWidth="1"/>
    <col min="9992" max="9992" width="12.5703125" style="1" customWidth="1"/>
    <col min="9993" max="9993" width="12.28515625" style="1" customWidth="1"/>
    <col min="9994" max="9994" width="13.85546875" style="1" customWidth="1"/>
    <col min="9995" max="10241" width="9.140625" style="1"/>
    <col min="10242" max="10243" width="9.28515625" style="1" bestFit="1" customWidth="1"/>
    <col min="10244" max="10244" width="9.140625" style="1"/>
    <col min="10245" max="10247" width="0" style="1" hidden="1" customWidth="1"/>
    <col min="10248" max="10248" width="12.5703125" style="1" customWidth="1"/>
    <col min="10249" max="10249" width="12.28515625" style="1" customWidth="1"/>
    <col min="10250" max="10250" width="13.85546875" style="1" customWidth="1"/>
    <col min="10251" max="10497" width="9.140625" style="1"/>
    <col min="10498" max="10499" width="9.28515625" style="1" bestFit="1" customWidth="1"/>
    <col min="10500" max="10500" width="9.140625" style="1"/>
    <col min="10501" max="10503" width="0" style="1" hidden="1" customWidth="1"/>
    <col min="10504" max="10504" width="12.5703125" style="1" customWidth="1"/>
    <col min="10505" max="10505" width="12.28515625" style="1" customWidth="1"/>
    <col min="10506" max="10506" width="13.85546875" style="1" customWidth="1"/>
    <col min="10507" max="10753" width="9.140625" style="1"/>
    <col min="10754" max="10755" width="9.28515625" style="1" bestFit="1" customWidth="1"/>
    <col min="10756" max="10756" width="9.140625" style="1"/>
    <col min="10757" max="10759" width="0" style="1" hidden="1" customWidth="1"/>
    <col min="10760" max="10760" width="12.5703125" style="1" customWidth="1"/>
    <col min="10761" max="10761" width="12.28515625" style="1" customWidth="1"/>
    <col min="10762" max="10762" width="13.85546875" style="1" customWidth="1"/>
    <col min="10763" max="11009" width="9.140625" style="1"/>
    <col min="11010" max="11011" width="9.28515625" style="1" bestFit="1" customWidth="1"/>
    <col min="11012" max="11012" width="9.140625" style="1"/>
    <col min="11013" max="11015" width="0" style="1" hidden="1" customWidth="1"/>
    <col min="11016" max="11016" width="12.5703125" style="1" customWidth="1"/>
    <col min="11017" max="11017" width="12.28515625" style="1" customWidth="1"/>
    <col min="11018" max="11018" width="13.85546875" style="1" customWidth="1"/>
    <col min="11019" max="11265" width="9.140625" style="1"/>
    <col min="11266" max="11267" width="9.28515625" style="1" bestFit="1" customWidth="1"/>
    <col min="11268" max="11268" width="9.140625" style="1"/>
    <col min="11269" max="11271" width="0" style="1" hidden="1" customWidth="1"/>
    <col min="11272" max="11272" width="12.5703125" style="1" customWidth="1"/>
    <col min="11273" max="11273" width="12.28515625" style="1" customWidth="1"/>
    <col min="11274" max="11274" width="13.85546875" style="1" customWidth="1"/>
    <col min="11275" max="11521" width="9.140625" style="1"/>
    <col min="11522" max="11523" width="9.28515625" style="1" bestFit="1" customWidth="1"/>
    <col min="11524" max="11524" width="9.140625" style="1"/>
    <col min="11525" max="11527" width="0" style="1" hidden="1" customWidth="1"/>
    <col min="11528" max="11528" width="12.5703125" style="1" customWidth="1"/>
    <col min="11529" max="11529" width="12.28515625" style="1" customWidth="1"/>
    <col min="11530" max="11530" width="13.85546875" style="1" customWidth="1"/>
    <col min="11531" max="11777" width="9.140625" style="1"/>
    <col min="11778" max="11779" width="9.28515625" style="1" bestFit="1" customWidth="1"/>
    <col min="11780" max="11780" width="9.140625" style="1"/>
    <col min="11781" max="11783" width="0" style="1" hidden="1" customWidth="1"/>
    <col min="11784" max="11784" width="12.5703125" style="1" customWidth="1"/>
    <col min="11785" max="11785" width="12.28515625" style="1" customWidth="1"/>
    <col min="11786" max="11786" width="13.85546875" style="1" customWidth="1"/>
    <col min="11787" max="12033" width="9.140625" style="1"/>
    <col min="12034" max="12035" width="9.28515625" style="1" bestFit="1" customWidth="1"/>
    <col min="12036" max="12036" width="9.140625" style="1"/>
    <col min="12037" max="12039" width="0" style="1" hidden="1" customWidth="1"/>
    <col min="12040" max="12040" width="12.5703125" style="1" customWidth="1"/>
    <col min="12041" max="12041" width="12.28515625" style="1" customWidth="1"/>
    <col min="12042" max="12042" width="13.85546875" style="1" customWidth="1"/>
    <col min="12043" max="12289" width="9.140625" style="1"/>
    <col min="12290" max="12291" width="9.28515625" style="1" bestFit="1" customWidth="1"/>
    <col min="12292" max="12292" width="9.140625" style="1"/>
    <col min="12293" max="12295" width="0" style="1" hidden="1" customWidth="1"/>
    <col min="12296" max="12296" width="12.5703125" style="1" customWidth="1"/>
    <col min="12297" max="12297" width="12.28515625" style="1" customWidth="1"/>
    <col min="12298" max="12298" width="13.85546875" style="1" customWidth="1"/>
    <col min="12299" max="12545" width="9.140625" style="1"/>
    <col min="12546" max="12547" width="9.28515625" style="1" bestFit="1" customWidth="1"/>
    <col min="12548" max="12548" width="9.140625" style="1"/>
    <col min="12549" max="12551" width="0" style="1" hidden="1" customWidth="1"/>
    <col min="12552" max="12552" width="12.5703125" style="1" customWidth="1"/>
    <col min="12553" max="12553" width="12.28515625" style="1" customWidth="1"/>
    <col min="12554" max="12554" width="13.85546875" style="1" customWidth="1"/>
    <col min="12555" max="12801" width="9.140625" style="1"/>
    <col min="12802" max="12803" width="9.28515625" style="1" bestFit="1" customWidth="1"/>
    <col min="12804" max="12804" width="9.140625" style="1"/>
    <col min="12805" max="12807" width="0" style="1" hidden="1" customWidth="1"/>
    <col min="12808" max="12808" width="12.5703125" style="1" customWidth="1"/>
    <col min="12809" max="12809" width="12.28515625" style="1" customWidth="1"/>
    <col min="12810" max="12810" width="13.85546875" style="1" customWidth="1"/>
    <col min="12811" max="13057" width="9.140625" style="1"/>
    <col min="13058" max="13059" width="9.28515625" style="1" bestFit="1" customWidth="1"/>
    <col min="13060" max="13060" width="9.140625" style="1"/>
    <col min="13061" max="13063" width="0" style="1" hidden="1" customWidth="1"/>
    <col min="13064" max="13064" width="12.5703125" style="1" customWidth="1"/>
    <col min="13065" max="13065" width="12.28515625" style="1" customWidth="1"/>
    <col min="13066" max="13066" width="13.85546875" style="1" customWidth="1"/>
    <col min="13067" max="13313" width="9.140625" style="1"/>
    <col min="13314" max="13315" width="9.28515625" style="1" bestFit="1" customWidth="1"/>
    <col min="13316" max="13316" width="9.140625" style="1"/>
    <col min="13317" max="13319" width="0" style="1" hidden="1" customWidth="1"/>
    <col min="13320" max="13320" width="12.5703125" style="1" customWidth="1"/>
    <col min="13321" max="13321" width="12.28515625" style="1" customWidth="1"/>
    <col min="13322" max="13322" width="13.85546875" style="1" customWidth="1"/>
    <col min="13323" max="13569" width="9.140625" style="1"/>
    <col min="13570" max="13571" width="9.28515625" style="1" bestFit="1" customWidth="1"/>
    <col min="13572" max="13572" width="9.140625" style="1"/>
    <col min="13573" max="13575" width="0" style="1" hidden="1" customWidth="1"/>
    <col min="13576" max="13576" width="12.5703125" style="1" customWidth="1"/>
    <col min="13577" max="13577" width="12.28515625" style="1" customWidth="1"/>
    <col min="13578" max="13578" width="13.85546875" style="1" customWidth="1"/>
    <col min="13579" max="13825" width="9.140625" style="1"/>
    <col min="13826" max="13827" width="9.28515625" style="1" bestFit="1" customWidth="1"/>
    <col min="13828" max="13828" width="9.140625" style="1"/>
    <col min="13829" max="13831" width="0" style="1" hidden="1" customWidth="1"/>
    <col min="13832" max="13832" width="12.5703125" style="1" customWidth="1"/>
    <col min="13833" max="13833" width="12.28515625" style="1" customWidth="1"/>
    <col min="13834" max="13834" width="13.85546875" style="1" customWidth="1"/>
    <col min="13835" max="14081" width="9.140625" style="1"/>
    <col min="14082" max="14083" width="9.28515625" style="1" bestFit="1" customWidth="1"/>
    <col min="14084" max="14084" width="9.140625" style="1"/>
    <col min="14085" max="14087" width="0" style="1" hidden="1" customWidth="1"/>
    <col min="14088" max="14088" width="12.5703125" style="1" customWidth="1"/>
    <col min="14089" max="14089" width="12.28515625" style="1" customWidth="1"/>
    <col min="14090" max="14090" width="13.85546875" style="1" customWidth="1"/>
    <col min="14091" max="14337" width="9.140625" style="1"/>
    <col min="14338" max="14339" width="9.28515625" style="1" bestFit="1" customWidth="1"/>
    <col min="14340" max="14340" width="9.140625" style="1"/>
    <col min="14341" max="14343" width="0" style="1" hidden="1" customWidth="1"/>
    <col min="14344" max="14344" width="12.5703125" style="1" customWidth="1"/>
    <col min="14345" max="14345" width="12.28515625" style="1" customWidth="1"/>
    <col min="14346" max="14346" width="13.85546875" style="1" customWidth="1"/>
    <col min="14347" max="14593" width="9.140625" style="1"/>
    <col min="14594" max="14595" width="9.28515625" style="1" bestFit="1" customWidth="1"/>
    <col min="14596" max="14596" width="9.140625" style="1"/>
    <col min="14597" max="14599" width="0" style="1" hidden="1" customWidth="1"/>
    <col min="14600" max="14600" width="12.5703125" style="1" customWidth="1"/>
    <col min="14601" max="14601" width="12.28515625" style="1" customWidth="1"/>
    <col min="14602" max="14602" width="13.85546875" style="1" customWidth="1"/>
    <col min="14603" max="14849" width="9.140625" style="1"/>
    <col min="14850" max="14851" width="9.28515625" style="1" bestFit="1" customWidth="1"/>
    <col min="14852" max="14852" width="9.140625" style="1"/>
    <col min="14853" max="14855" width="0" style="1" hidden="1" customWidth="1"/>
    <col min="14856" max="14856" width="12.5703125" style="1" customWidth="1"/>
    <col min="14857" max="14857" width="12.28515625" style="1" customWidth="1"/>
    <col min="14858" max="14858" width="13.85546875" style="1" customWidth="1"/>
    <col min="14859" max="15105" width="9.140625" style="1"/>
    <col min="15106" max="15107" width="9.28515625" style="1" bestFit="1" customWidth="1"/>
    <col min="15108" max="15108" width="9.140625" style="1"/>
    <col min="15109" max="15111" width="0" style="1" hidden="1" customWidth="1"/>
    <col min="15112" max="15112" width="12.5703125" style="1" customWidth="1"/>
    <col min="15113" max="15113" width="12.28515625" style="1" customWidth="1"/>
    <col min="15114" max="15114" width="13.85546875" style="1" customWidth="1"/>
    <col min="15115" max="15361" width="9.140625" style="1"/>
    <col min="15362" max="15363" width="9.28515625" style="1" bestFit="1" customWidth="1"/>
    <col min="15364" max="15364" width="9.140625" style="1"/>
    <col min="15365" max="15367" width="0" style="1" hidden="1" customWidth="1"/>
    <col min="15368" max="15368" width="12.5703125" style="1" customWidth="1"/>
    <col min="15369" max="15369" width="12.28515625" style="1" customWidth="1"/>
    <col min="15370" max="15370" width="13.85546875" style="1" customWidth="1"/>
    <col min="15371" max="15617" width="9.140625" style="1"/>
    <col min="15618" max="15619" width="9.28515625" style="1" bestFit="1" customWidth="1"/>
    <col min="15620" max="15620" width="9.140625" style="1"/>
    <col min="15621" max="15623" width="0" style="1" hidden="1" customWidth="1"/>
    <col min="15624" max="15624" width="12.5703125" style="1" customWidth="1"/>
    <col min="15625" max="15625" width="12.28515625" style="1" customWidth="1"/>
    <col min="15626" max="15626" width="13.85546875" style="1" customWidth="1"/>
    <col min="15627" max="15873" width="9.140625" style="1"/>
    <col min="15874" max="15875" width="9.28515625" style="1" bestFit="1" customWidth="1"/>
    <col min="15876" max="15876" width="9.140625" style="1"/>
    <col min="15877" max="15879" width="0" style="1" hidden="1" customWidth="1"/>
    <col min="15880" max="15880" width="12.5703125" style="1" customWidth="1"/>
    <col min="15881" max="15881" width="12.28515625" style="1" customWidth="1"/>
    <col min="15882" max="15882" width="13.85546875" style="1" customWidth="1"/>
    <col min="15883" max="16129" width="9.140625" style="1"/>
    <col min="16130" max="16131" width="9.28515625" style="1" bestFit="1" customWidth="1"/>
    <col min="16132" max="16132" width="9.140625" style="1"/>
    <col min="16133" max="16135" width="0" style="1" hidden="1" customWidth="1"/>
    <col min="16136" max="16136" width="12.5703125" style="1" customWidth="1"/>
    <col min="16137" max="16137" width="12.28515625" style="1" customWidth="1"/>
    <col min="16138" max="16138" width="13.85546875" style="1" customWidth="1"/>
    <col min="16139" max="16384" width="9.140625" style="1"/>
  </cols>
  <sheetData>
    <row r="2" spans="2:12" s="6" customFormat="1" ht="14.25">
      <c r="B2" s="6">
        <v>2</v>
      </c>
      <c r="C2" s="6" t="s">
        <v>17</v>
      </c>
      <c r="E2" s="29"/>
      <c r="F2" s="32"/>
      <c r="G2" s="32"/>
      <c r="H2" s="75"/>
      <c r="I2" s="68"/>
      <c r="J2" s="68"/>
      <c r="K2" s="68"/>
      <c r="L2" s="30"/>
    </row>
    <row r="3" spans="2:12" s="60" customFormat="1" ht="14.25">
      <c r="B3" s="12"/>
      <c r="E3" s="84"/>
      <c r="F3" s="83"/>
      <c r="G3" s="83"/>
      <c r="H3" s="86"/>
      <c r="I3" s="85"/>
      <c r="J3" s="85"/>
      <c r="K3" s="85"/>
      <c r="L3" s="59"/>
    </row>
    <row r="4" spans="2:12" s="6" customFormat="1" ht="14.25">
      <c r="B4" s="17"/>
      <c r="C4"/>
      <c r="D4" s="143" t="s">
        <v>360</v>
      </c>
      <c r="E4"/>
      <c r="F4" s="17" t="s">
        <v>358</v>
      </c>
      <c r="G4" s="142" t="s">
        <v>359</v>
      </c>
      <c r="H4" s="75"/>
      <c r="I4" s="68"/>
      <c r="J4" s="68"/>
      <c r="K4" s="68"/>
      <c r="L4" s="30"/>
    </row>
    <row r="5" spans="2:12" s="6" customFormat="1" ht="14.25">
      <c r="B5" s="17">
        <f>SUM(B4:B4)+1</f>
        <v>1</v>
      </c>
      <c r="C5" t="s">
        <v>173</v>
      </c>
      <c r="D5"/>
      <c r="E5"/>
      <c r="F5" s="17"/>
      <c r="G5" s="32"/>
      <c r="H5" s="75"/>
      <c r="I5" s="68"/>
      <c r="J5" s="68"/>
      <c r="K5" s="68"/>
      <c r="L5" s="30"/>
    </row>
    <row r="6" spans="2:12" s="6" customFormat="1" ht="14.25">
      <c r="B6" s="17" t="s">
        <v>4</v>
      </c>
      <c r="C6" t="s">
        <v>174</v>
      </c>
      <c r="D6"/>
      <c r="E6"/>
      <c r="F6" s="17"/>
      <c r="G6" s="32"/>
      <c r="H6" s="75"/>
      <c r="I6" s="68"/>
      <c r="J6" s="68"/>
      <c r="K6" s="68"/>
      <c r="L6" s="30"/>
    </row>
    <row r="7" spans="2:12" s="6" customFormat="1" ht="14.25">
      <c r="B7" s="17"/>
      <c r="C7"/>
      <c r="D7">
        <v>0</v>
      </c>
      <c r="E7" t="s">
        <v>19</v>
      </c>
      <c r="F7" s="149"/>
      <c r="G7" s="32">
        <f>F7*D7</f>
        <v>0</v>
      </c>
      <c r="H7" s="75"/>
      <c r="I7" s="68"/>
      <c r="J7" s="68"/>
      <c r="K7" s="68"/>
      <c r="L7" s="30"/>
    </row>
    <row r="8" spans="2:12" s="6" customFormat="1" ht="14.25">
      <c r="B8" s="17"/>
      <c r="C8"/>
      <c r="D8"/>
      <c r="E8"/>
      <c r="F8" s="17"/>
      <c r="G8" s="32"/>
      <c r="H8" s="75"/>
      <c r="I8" s="68"/>
      <c r="J8" s="68"/>
      <c r="K8" s="68"/>
      <c r="L8" s="30"/>
    </row>
    <row r="9" spans="2:12" s="6" customFormat="1" ht="14.25">
      <c r="B9" s="17">
        <f>SUM(B5:B8)+1</f>
        <v>2</v>
      </c>
      <c r="C9" t="s">
        <v>148</v>
      </c>
      <c r="D9"/>
      <c r="E9"/>
      <c r="F9" s="17"/>
      <c r="G9" s="32"/>
      <c r="H9" s="75"/>
      <c r="I9" s="68"/>
      <c r="J9" s="68"/>
      <c r="K9" s="68"/>
      <c r="L9" s="30"/>
    </row>
    <row r="10" spans="2:12" s="6" customFormat="1" ht="14.25">
      <c r="B10" s="17" t="s">
        <v>4</v>
      </c>
      <c r="C10" t="s">
        <v>18</v>
      </c>
      <c r="D10"/>
      <c r="E10"/>
      <c r="F10" s="17"/>
      <c r="G10" s="32"/>
      <c r="H10" s="75"/>
      <c r="I10" s="68"/>
      <c r="J10" s="68"/>
      <c r="K10" s="68"/>
      <c r="L10" s="30"/>
    </row>
    <row r="11" spans="2:12" s="6" customFormat="1" ht="14.25">
      <c r="B11" s="17"/>
      <c r="C11"/>
      <c r="D11">
        <v>0</v>
      </c>
      <c r="E11" t="s">
        <v>19</v>
      </c>
      <c r="F11" s="149"/>
      <c r="G11" s="32">
        <f>F11*D11</f>
        <v>0</v>
      </c>
      <c r="H11" s="75"/>
      <c r="I11" s="68"/>
      <c r="J11" s="68"/>
      <c r="K11" s="68"/>
      <c r="L11" s="30"/>
    </row>
    <row r="12" spans="2:12" s="6" customFormat="1" ht="14.25">
      <c r="B12" s="17"/>
      <c r="C12"/>
      <c r="D12"/>
      <c r="E12"/>
      <c r="F12" s="17"/>
      <c r="G12" s="32"/>
      <c r="H12" s="75"/>
      <c r="I12" s="68"/>
      <c r="J12" s="68"/>
      <c r="K12" s="68"/>
      <c r="L12" s="30"/>
    </row>
    <row r="13" spans="2:12" s="6" customFormat="1" ht="14.25">
      <c r="B13" s="17">
        <f>SUM(B9:B12)+1</f>
        <v>3</v>
      </c>
      <c r="C13" s="31" t="s">
        <v>322</v>
      </c>
      <c r="D13"/>
      <c r="E13"/>
      <c r="F13" s="17"/>
      <c r="G13" s="32"/>
      <c r="H13" s="75"/>
      <c r="I13" s="68"/>
      <c r="J13" s="68"/>
      <c r="K13" s="68"/>
      <c r="L13" s="30"/>
    </row>
    <row r="14" spans="2:12" s="6" customFormat="1" ht="14.25">
      <c r="B14" s="17" t="s">
        <v>4</v>
      </c>
      <c r="C14" t="s">
        <v>18</v>
      </c>
      <c r="D14"/>
      <c r="E14"/>
      <c r="F14" s="17"/>
      <c r="G14" s="32"/>
      <c r="H14" s="75"/>
      <c r="I14" s="68"/>
      <c r="J14" s="68"/>
      <c r="K14" s="68"/>
      <c r="L14" s="30"/>
    </row>
    <row r="15" spans="2:12" s="6" customFormat="1" ht="14.25">
      <c r="B15" s="17"/>
      <c r="C15"/>
      <c r="D15">
        <v>0</v>
      </c>
      <c r="E15" t="s">
        <v>19</v>
      </c>
      <c r="F15" s="149"/>
      <c r="G15" s="32">
        <f>F15*D15</f>
        <v>0</v>
      </c>
      <c r="H15" s="75"/>
      <c r="I15" s="68"/>
      <c r="J15" s="68"/>
      <c r="K15" s="68"/>
      <c r="L15" s="30"/>
    </row>
    <row r="16" spans="2:12" s="6" customFormat="1" ht="14.25">
      <c r="B16" s="17"/>
      <c r="C16"/>
      <c r="D16"/>
      <c r="E16"/>
      <c r="F16" s="17"/>
      <c r="G16" s="32"/>
      <c r="H16" s="75"/>
      <c r="I16" s="68"/>
      <c r="J16" s="68"/>
      <c r="K16" s="68"/>
      <c r="L16" s="30"/>
    </row>
    <row r="17" spans="2:12" s="6" customFormat="1" ht="14.25">
      <c r="B17" s="17">
        <f>SUM(B13:B16)+1</f>
        <v>4</v>
      </c>
      <c r="C17" s="31" t="s">
        <v>323</v>
      </c>
      <c r="D17"/>
      <c r="E17"/>
      <c r="F17" s="17"/>
      <c r="G17" s="32"/>
      <c r="H17" s="75"/>
      <c r="I17" s="68"/>
      <c r="J17" s="68"/>
      <c r="K17" s="68"/>
      <c r="L17" s="30"/>
    </row>
    <row r="18" spans="2:12" s="6" customFormat="1" ht="14.25">
      <c r="B18" s="17" t="s">
        <v>4</v>
      </c>
      <c r="C18" t="s">
        <v>18</v>
      </c>
      <c r="D18"/>
      <c r="E18"/>
      <c r="F18" s="17"/>
      <c r="G18" s="32"/>
      <c r="H18" s="75"/>
      <c r="I18" s="68"/>
      <c r="J18" s="68"/>
      <c r="K18" s="68"/>
      <c r="L18" s="30"/>
    </row>
    <row r="19" spans="2:12" s="6" customFormat="1" ht="14.25">
      <c r="B19" s="17"/>
      <c r="C19"/>
      <c r="D19">
        <v>190</v>
      </c>
      <c r="E19" t="s">
        <v>19</v>
      </c>
      <c r="F19" s="149"/>
      <c r="G19" s="32">
        <f>F19*D19</f>
        <v>0</v>
      </c>
      <c r="H19" s="75"/>
      <c r="I19" s="68"/>
      <c r="J19" s="68"/>
      <c r="K19" s="68"/>
      <c r="L19" s="30"/>
    </row>
    <row r="20" spans="2:12" s="6" customFormat="1" ht="14.25">
      <c r="B20" s="17"/>
      <c r="C20"/>
      <c r="D20"/>
      <c r="E20"/>
      <c r="F20" s="17"/>
      <c r="G20" s="32"/>
      <c r="H20" s="75"/>
      <c r="I20" s="68"/>
      <c r="J20" s="68"/>
      <c r="K20" s="68"/>
      <c r="L20" s="30"/>
    </row>
    <row r="21" spans="2:12" s="6" customFormat="1" ht="14.25">
      <c r="B21" s="17">
        <f>SUM(B17:B20)+1</f>
        <v>5</v>
      </c>
      <c r="C21" s="31" t="s">
        <v>324</v>
      </c>
      <c r="D21"/>
      <c r="E21"/>
      <c r="F21" s="17"/>
      <c r="G21" s="32"/>
      <c r="H21" s="75"/>
      <c r="I21" s="68"/>
      <c r="J21" s="68"/>
      <c r="K21" s="68"/>
      <c r="L21" s="30"/>
    </row>
    <row r="22" spans="2:12" s="6" customFormat="1" ht="14.25">
      <c r="B22" s="17" t="s">
        <v>4</v>
      </c>
      <c r="C22" t="s">
        <v>18</v>
      </c>
      <c r="D22"/>
      <c r="E22"/>
      <c r="F22" s="17"/>
      <c r="G22" s="32"/>
      <c r="H22" s="75"/>
      <c r="I22" s="68"/>
      <c r="J22" s="68"/>
      <c r="K22" s="68"/>
      <c r="L22" s="30"/>
    </row>
    <row r="23" spans="2:12" s="6" customFormat="1" ht="14.25">
      <c r="B23" s="17"/>
      <c r="C23"/>
      <c r="D23">
        <v>316</v>
      </c>
      <c r="E23" t="s">
        <v>19</v>
      </c>
      <c r="F23" s="149"/>
      <c r="G23" s="32">
        <f>F23*D23</f>
        <v>0</v>
      </c>
      <c r="H23" s="75"/>
      <c r="I23" s="68"/>
      <c r="J23" s="68"/>
      <c r="K23" s="68"/>
      <c r="L23" s="30"/>
    </row>
    <row r="24" spans="2:12" s="6" customFormat="1" ht="14.25">
      <c r="B24" s="17"/>
      <c r="C24"/>
      <c r="D24"/>
      <c r="E24"/>
      <c r="F24" s="17"/>
      <c r="G24" s="32"/>
      <c r="H24" s="75"/>
      <c r="I24" s="68"/>
      <c r="J24" s="68"/>
      <c r="K24" s="68"/>
      <c r="L24" s="30"/>
    </row>
    <row r="25" spans="2:12" s="6" customFormat="1" ht="14.25">
      <c r="B25" s="17">
        <f>SUM(B21:B24)+1</f>
        <v>6</v>
      </c>
      <c r="C25" t="s">
        <v>175</v>
      </c>
      <c r="D25"/>
      <c r="E25"/>
      <c r="F25" s="17"/>
      <c r="G25" s="32"/>
      <c r="H25" s="75"/>
      <c r="I25" s="68"/>
      <c r="J25" s="68"/>
      <c r="K25" s="68"/>
      <c r="L25" s="30"/>
    </row>
    <row r="26" spans="2:12" s="6" customFormat="1" ht="14.25">
      <c r="B26" s="17" t="s">
        <v>4</v>
      </c>
      <c r="C26" t="s">
        <v>176</v>
      </c>
      <c r="D26"/>
      <c r="E26"/>
      <c r="F26" s="17"/>
      <c r="G26" s="32"/>
      <c r="H26" s="75"/>
      <c r="I26" s="68"/>
      <c r="J26" s="68"/>
      <c r="K26" s="68"/>
      <c r="L26" s="30"/>
    </row>
    <row r="27" spans="2:12" s="6" customFormat="1" ht="14.25">
      <c r="B27" s="17"/>
      <c r="C27"/>
      <c r="D27">
        <v>60</v>
      </c>
      <c r="E27" t="s">
        <v>20</v>
      </c>
      <c r="F27" s="149"/>
      <c r="G27" s="32">
        <f>F27*D27</f>
        <v>0</v>
      </c>
      <c r="H27" s="75"/>
      <c r="I27" s="68"/>
      <c r="J27" s="68"/>
      <c r="K27" s="68"/>
      <c r="L27" s="30"/>
    </row>
    <row r="28" spans="2:12" s="6" customFormat="1" ht="14.25">
      <c r="B28" s="17"/>
      <c r="C28"/>
      <c r="D28"/>
      <c r="E28"/>
      <c r="F28" s="17"/>
      <c r="G28" s="32"/>
      <c r="H28" s="75"/>
      <c r="I28" s="68"/>
      <c r="J28" s="68"/>
      <c r="K28" s="68"/>
      <c r="L28" s="30"/>
    </row>
    <row r="29" spans="2:12" s="6" customFormat="1" ht="14.25">
      <c r="B29" s="17">
        <f>SUM(B25:B28)+1</f>
        <v>7</v>
      </c>
      <c r="C29" t="s">
        <v>177</v>
      </c>
      <c r="D29"/>
      <c r="E29"/>
      <c r="F29" s="17"/>
      <c r="G29" s="32"/>
      <c r="H29" s="75"/>
      <c r="I29" s="68"/>
      <c r="J29" s="68"/>
      <c r="K29" s="68"/>
      <c r="L29" s="30"/>
    </row>
    <row r="30" spans="2:12" s="6" customFormat="1" ht="14.25">
      <c r="B30" s="17" t="s">
        <v>4</v>
      </c>
      <c r="C30" t="s">
        <v>176</v>
      </c>
      <c r="D30"/>
      <c r="E30"/>
      <c r="F30" s="17"/>
      <c r="G30" s="32"/>
      <c r="H30" s="75"/>
      <c r="I30" s="68"/>
      <c r="J30" s="68"/>
      <c r="K30" s="68"/>
      <c r="L30" s="30"/>
    </row>
    <row r="31" spans="2:12" s="6" customFormat="1" ht="14.25">
      <c r="B31" s="17"/>
      <c r="C31"/>
      <c r="D31">
        <v>50</v>
      </c>
      <c r="E31" t="s">
        <v>20</v>
      </c>
      <c r="F31" s="149"/>
      <c r="G31" s="32">
        <f>F31*D31</f>
        <v>0</v>
      </c>
      <c r="H31" s="75"/>
      <c r="I31" s="68"/>
      <c r="J31" s="68"/>
      <c r="K31" s="68"/>
      <c r="L31" s="30"/>
    </row>
    <row r="32" spans="2:12" s="6" customFormat="1" ht="14.25">
      <c r="B32" s="17"/>
      <c r="C32"/>
      <c r="D32"/>
      <c r="E32"/>
      <c r="F32" s="17"/>
      <c r="G32" s="32"/>
      <c r="H32" s="75"/>
      <c r="I32" s="68"/>
      <c r="J32" s="68"/>
      <c r="K32" s="68"/>
      <c r="L32" s="30"/>
    </row>
    <row r="33" spans="2:12" s="6" customFormat="1" ht="14.25">
      <c r="B33" s="17">
        <f>SUM(B29:B32)+1</f>
        <v>8</v>
      </c>
      <c r="C33" t="s">
        <v>178</v>
      </c>
      <c r="D33"/>
      <c r="E33"/>
      <c r="F33" s="17"/>
      <c r="G33" s="32"/>
      <c r="H33" s="75"/>
      <c r="I33" s="68"/>
      <c r="J33" s="68"/>
      <c r="K33" s="68"/>
      <c r="L33" s="30"/>
    </row>
    <row r="34" spans="2:12" s="6" customFormat="1" ht="14.25">
      <c r="B34" s="17" t="s">
        <v>4</v>
      </c>
      <c r="C34" t="s">
        <v>179</v>
      </c>
      <c r="D34"/>
      <c r="E34"/>
      <c r="F34" s="17"/>
      <c r="G34" s="32"/>
      <c r="H34" s="75"/>
      <c r="I34" s="68"/>
      <c r="J34" s="68"/>
      <c r="K34" s="68"/>
      <c r="L34" s="30"/>
    </row>
    <row r="35" spans="2:12" s="6" customFormat="1" ht="14.25">
      <c r="B35" s="17"/>
      <c r="C35"/>
      <c r="D35" s="31">
        <f>1250-200</f>
        <v>1050</v>
      </c>
      <c r="E35" t="s">
        <v>19</v>
      </c>
      <c r="F35" s="149"/>
      <c r="G35" s="32">
        <f>F35*D35</f>
        <v>0</v>
      </c>
      <c r="H35" s="75"/>
      <c r="I35" s="68"/>
      <c r="J35" s="68"/>
      <c r="K35" s="68"/>
      <c r="L35" s="30"/>
    </row>
    <row r="36" spans="2:12" s="6" customFormat="1" ht="14.25">
      <c r="B36" s="17"/>
      <c r="C36"/>
      <c r="D36"/>
      <c r="E36"/>
      <c r="F36" s="17"/>
      <c r="G36" s="32"/>
      <c r="H36" s="75"/>
      <c r="I36" s="68"/>
      <c r="J36" s="68"/>
      <c r="K36" s="68"/>
      <c r="L36" s="30"/>
    </row>
    <row r="37" spans="2:12" s="6" customFormat="1" ht="14.25">
      <c r="B37" s="17">
        <f>SUM(B33:B36)+1</f>
        <v>9</v>
      </c>
      <c r="C37" t="s">
        <v>75</v>
      </c>
      <c r="D37"/>
      <c r="E37"/>
      <c r="F37" s="17"/>
      <c r="G37" s="32"/>
      <c r="H37" s="75"/>
      <c r="I37" s="68"/>
      <c r="J37" s="68"/>
      <c r="K37" s="68"/>
      <c r="L37" s="30"/>
    </row>
    <row r="38" spans="2:12" s="6" customFormat="1" ht="14.25">
      <c r="B38" s="17" t="s">
        <v>4</v>
      </c>
      <c r="C38" t="s">
        <v>76</v>
      </c>
      <c r="D38"/>
      <c r="E38"/>
      <c r="F38" s="17"/>
      <c r="G38" s="32"/>
      <c r="H38" s="75"/>
      <c r="I38" s="68"/>
      <c r="J38" s="68"/>
      <c r="K38" s="68"/>
      <c r="L38" s="30"/>
    </row>
    <row r="39" spans="2:12" s="6" customFormat="1" ht="14.25">
      <c r="B39" s="17"/>
      <c r="C39"/>
      <c r="D39">
        <v>0</v>
      </c>
      <c r="E39" t="s">
        <v>35</v>
      </c>
      <c r="F39" s="149"/>
      <c r="G39" s="32">
        <f>F39*D39</f>
        <v>0</v>
      </c>
      <c r="H39" s="75"/>
      <c r="I39" s="68"/>
      <c r="J39" s="68"/>
      <c r="K39" s="68"/>
      <c r="L39" s="30"/>
    </row>
    <row r="40" spans="2:12" s="6" customFormat="1" ht="14.25">
      <c r="B40" s="17"/>
      <c r="C40"/>
      <c r="D40"/>
      <c r="E40"/>
      <c r="F40" s="17"/>
      <c r="G40" s="32"/>
      <c r="H40" s="75"/>
      <c r="I40" s="68"/>
      <c r="J40" s="68"/>
      <c r="K40" s="68"/>
      <c r="L40" s="30"/>
    </row>
    <row r="41" spans="2:12" s="6" customFormat="1" ht="14.25">
      <c r="B41" s="17">
        <f>SUM(B37:B40)+1</f>
        <v>10</v>
      </c>
      <c r="C41" t="s">
        <v>21</v>
      </c>
      <c r="D41"/>
      <c r="E41"/>
      <c r="F41" s="17"/>
      <c r="G41" s="17"/>
      <c r="H41" s="75"/>
      <c r="I41" s="68"/>
      <c r="J41" s="68"/>
      <c r="K41" s="68"/>
      <c r="L41" s="30"/>
    </row>
    <row r="42" spans="2:12" s="6" customFormat="1" ht="14.25">
      <c r="B42" s="17" t="s">
        <v>4</v>
      </c>
      <c r="C42" t="s">
        <v>22</v>
      </c>
      <c r="D42"/>
      <c r="E42"/>
      <c r="F42" s="17"/>
      <c r="G42" s="17"/>
      <c r="H42" s="75"/>
      <c r="I42" s="68"/>
      <c r="J42" s="68"/>
      <c r="K42" s="68"/>
      <c r="L42" s="30"/>
    </row>
    <row r="43" spans="2:12" s="6" customFormat="1" ht="14.25">
      <c r="B43" s="17"/>
      <c r="C43"/>
      <c r="D43">
        <v>0</v>
      </c>
      <c r="E43" t="s">
        <v>35</v>
      </c>
      <c r="F43" s="149"/>
      <c r="G43" s="32">
        <f>F43*D43</f>
        <v>0</v>
      </c>
      <c r="H43" s="75"/>
      <c r="I43" s="68"/>
      <c r="J43" s="68"/>
      <c r="K43" s="68"/>
      <c r="L43" s="30"/>
    </row>
    <row r="44" spans="2:12" s="6" customFormat="1" ht="14.25">
      <c r="B44" s="17"/>
      <c r="C44"/>
      <c r="D44"/>
      <c r="E44"/>
      <c r="F44" s="17"/>
      <c r="G44" s="17"/>
      <c r="H44" s="75"/>
      <c r="I44" s="68"/>
      <c r="J44" s="68"/>
      <c r="K44" s="68"/>
      <c r="L44" s="30"/>
    </row>
    <row r="45" spans="2:12" s="6" customFormat="1" ht="14.25">
      <c r="B45" s="17">
        <f>SUM(B41:B44)+1</f>
        <v>11</v>
      </c>
      <c r="C45" t="s">
        <v>180</v>
      </c>
      <c r="D45"/>
      <c r="E45"/>
      <c r="F45" s="61"/>
      <c r="G45" s="17"/>
      <c r="H45" s="75"/>
      <c r="I45" s="68"/>
      <c r="J45" s="68"/>
      <c r="K45" s="68"/>
      <c r="L45" s="30"/>
    </row>
    <row r="46" spans="2:12" s="6" customFormat="1" ht="14.25">
      <c r="B46" s="17" t="s">
        <v>4</v>
      </c>
      <c r="C46"/>
      <c r="D46">
        <v>0</v>
      </c>
      <c r="E46" t="s">
        <v>35</v>
      </c>
      <c r="F46" s="149"/>
      <c r="G46" s="32">
        <f>F46*D46</f>
        <v>0</v>
      </c>
      <c r="H46" s="75"/>
      <c r="I46" s="68"/>
      <c r="J46" s="68"/>
      <c r="K46" s="68"/>
      <c r="L46" s="30"/>
    </row>
    <row r="47" spans="2:12" s="6" customFormat="1" ht="14.25">
      <c r="B47" s="17"/>
      <c r="C47" s="17"/>
      <c r="D47" s="17"/>
      <c r="E47" s="17"/>
      <c r="F47" s="61"/>
      <c r="G47" s="17"/>
      <c r="H47" s="75"/>
      <c r="I47" s="68"/>
      <c r="J47" s="68"/>
      <c r="K47" s="68"/>
      <c r="L47" s="30"/>
    </row>
    <row r="48" spans="2:12" s="6" customFormat="1" ht="14.25">
      <c r="B48" s="17">
        <f>SUM(B45:B47)+1</f>
        <v>12</v>
      </c>
      <c r="C48" s="17" t="s">
        <v>59</v>
      </c>
      <c r="D48" s="17"/>
      <c r="E48" s="17"/>
      <c r="F48" s="61"/>
      <c r="G48" s="17"/>
      <c r="H48" s="75"/>
      <c r="I48" s="68"/>
      <c r="J48" s="68"/>
      <c r="K48" s="68"/>
      <c r="L48" s="30"/>
    </row>
    <row r="49" spans="2:12" s="6" customFormat="1" ht="14.25">
      <c r="B49" s="17"/>
      <c r="C49" s="17" t="s">
        <v>58</v>
      </c>
      <c r="D49" s="17"/>
      <c r="E49" s="17"/>
      <c r="F49" s="61"/>
      <c r="G49" s="17"/>
      <c r="H49" s="75"/>
      <c r="I49" s="68"/>
      <c r="J49" s="68"/>
      <c r="K49" s="68"/>
      <c r="L49" s="30"/>
    </row>
    <row r="50" spans="2:12" s="6" customFormat="1" ht="14.25">
      <c r="B50" s="17"/>
      <c r="C50" s="17"/>
      <c r="D50" s="17">
        <v>0</v>
      </c>
      <c r="E50" s="17" t="s">
        <v>20</v>
      </c>
      <c r="F50" s="149"/>
      <c r="G50" s="32">
        <f>F50*D50</f>
        <v>0</v>
      </c>
      <c r="H50" s="75"/>
      <c r="I50" s="68"/>
      <c r="J50" s="68"/>
      <c r="K50" s="68"/>
      <c r="L50" s="30"/>
    </row>
    <row r="51" spans="2:12" s="6" customFormat="1" ht="14.25">
      <c r="B51" s="17"/>
      <c r="C51" s="17"/>
      <c r="D51" s="17"/>
      <c r="E51" s="17"/>
      <c r="F51" s="61"/>
      <c r="G51" s="17"/>
      <c r="H51" s="75"/>
      <c r="I51" s="68"/>
      <c r="J51" s="68"/>
      <c r="K51" s="68"/>
      <c r="L51" s="30"/>
    </row>
    <row r="52" spans="2:12" s="6" customFormat="1" ht="14.25">
      <c r="B52" s="17">
        <f>SUM(B48:B51)+1</f>
        <v>13</v>
      </c>
      <c r="C52" s="17" t="s">
        <v>98</v>
      </c>
      <c r="D52" s="17"/>
      <c r="E52" s="17"/>
      <c r="F52" s="61"/>
      <c r="G52" s="17"/>
      <c r="H52" s="75"/>
      <c r="I52" s="68"/>
      <c r="J52" s="68"/>
      <c r="K52" s="68"/>
      <c r="L52" s="30"/>
    </row>
    <row r="53" spans="2:12" s="6" customFormat="1" ht="14.25">
      <c r="B53" s="17"/>
      <c r="C53" s="17" t="s">
        <v>58</v>
      </c>
      <c r="D53" s="17"/>
      <c r="E53" s="17"/>
      <c r="F53" s="61"/>
      <c r="G53" s="17"/>
      <c r="H53" s="75"/>
      <c r="I53" s="68"/>
      <c r="J53" s="68"/>
      <c r="K53" s="68"/>
      <c r="L53" s="30"/>
    </row>
    <row r="54" spans="2:12" s="6" customFormat="1" ht="14.25">
      <c r="B54" s="17"/>
      <c r="C54" s="17"/>
      <c r="D54" s="17">
        <v>0</v>
      </c>
      <c r="E54" s="17" t="s">
        <v>20</v>
      </c>
      <c r="F54" s="149"/>
      <c r="G54" s="32">
        <f>F54*D54</f>
        <v>0</v>
      </c>
      <c r="H54" s="75"/>
      <c r="I54" s="68"/>
      <c r="J54" s="68"/>
      <c r="K54" s="68"/>
      <c r="L54" s="30"/>
    </row>
    <row r="55" spans="2:12" customFormat="1">
      <c r="B55" t="s">
        <v>15</v>
      </c>
      <c r="D55" s="1"/>
      <c r="E55" s="1"/>
      <c r="F55" s="45"/>
      <c r="H55" s="76"/>
      <c r="I55" s="76"/>
      <c r="J55" s="76"/>
      <c r="K55" s="76"/>
    </row>
    <row r="56" spans="2:12" customFormat="1" ht="14.25">
      <c r="B56" s="34" t="s">
        <v>25</v>
      </c>
      <c r="C56" s="34"/>
      <c r="D56" s="8"/>
      <c r="E56" s="8"/>
      <c r="F56" s="64"/>
      <c r="G56" s="47">
        <f>SUM(G4:G54)</f>
        <v>0</v>
      </c>
      <c r="H56" s="76"/>
      <c r="I56" s="47"/>
      <c r="J56" s="76"/>
      <c r="K56" s="47"/>
    </row>
  </sheetData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>
    <oddHeader>&amp;R&amp;F
&amp;A</oddHeader>
    <oddFooter>&amp;L &amp;RStran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9"/>
  <sheetViews>
    <sheetView view="pageBreakPreview" zoomScaleNormal="100" zoomScaleSheetLayoutView="100" workbookViewId="0"/>
  </sheetViews>
  <sheetFormatPr defaultRowHeight="12.75" outlineLevelCol="1"/>
  <cols>
    <col min="1" max="2" width="9.140625" style="1"/>
    <col min="3" max="3" width="9.140625" style="1" customWidth="1"/>
    <col min="4" max="4" width="9.140625" style="1" customWidth="1" outlineLevel="1"/>
    <col min="5" max="5" width="9.140625" style="1"/>
    <col min="6" max="6" width="9.140625" style="27"/>
    <col min="7" max="7" width="13.140625" style="27" customWidth="1"/>
    <col min="8" max="8" width="30.140625" style="27" customWidth="1"/>
    <col min="9" max="9" width="13.7109375" style="1" customWidth="1"/>
    <col min="10" max="10" width="13.42578125" style="1" customWidth="1"/>
    <col min="11" max="12" width="9.140625" style="1"/>
    <col min="13" max="13" width="9.85546875" style="1" bestFit="1" customWidth="1"/>
    <col min="14" max="258" width="9.140625" style="1"/>
    <col min="259" max="260" width="9.140625" style="1" customWidth="1"/>
    <col min="261" max="514" width="9.140625" style="1"/>
    <col min="515" max="516" width="9.140625" style="1" customWidth="1"/>
    <col min="517" max="770" width="9.140625" style="1"/>
    <col min="771" max="772" width="9.140625" style="1" customWidth="1"/>
    <col min="773" max="1026" width="9.140625" style="1"/>
    <col min="1027" max="1028" width="9.140625" style="1" customWidth="1"/>
    <col min="1029" max="1282" width="9.140625" style="1"/>
    <col min="1283" max="1284" width="9.140625" style="1" customWidth="1"/>
    <col min="1285" max="1538" width="9.140625" style="1"/>
    <col min="1539" max="1540" width="9.140625" style="1" customWidth="1"/>
    <col min="1541" max="1794" width="9.140625" style="1"/>
    <col min="1795" max="1796" width="9.140625" style="1" customWidth="1"/>
    <col min="1797" max="2050" width="9.140625" style="1"/>
    <col min="2051" max="2052" width="9.140625" style="1" customWidth="1"/>
    <col min="2053" max="2306" width="9.140625" style="1"/>
    <col min="2307" max="2308" width="9.140625" style="1" customWidth="1"/>
    <col min="2309" max="2562" width="9.140625" style="1"/>
    <col min="2563" max="2564" width="9.140625" style="1" customWidth="1"/>
    <col min="2565" max="2818" width="9.140625" style="1"/>
    <col min="2819" max="2820" width="9.140625" style="1" customWidth="1"/>
    <col min="2821" max="3074" width="9.140625" style="1"/>
    <col min="3075" max="3076" width="9.140625" style="1" customWidth="1"/>
    <col min="3077" max="3330" width="9.140625" style="1"/>
    <col min="3331" max="3332" width="9.140625" style="1" customWidth="1"/>
    <col min="3333" max="3586" width="9.140625" style="1"/>
    <col min="3587" max="3588" width="9.140625" style="1" customWidth="1"/>
    <col min="3589" max="3842" width="9.140625" style="1"/>
    <col min="3843" max="3844" width="9.140625" style="1" customWidth="1"/>
    <col min="3845" max="4098" width="9.140625" style="1"/>
    <col min="4099" max="4100" width="9.140625" style="1" customWidth="1"/>
    <col min="4101" max="4354" width="9.140625" style="1"/>
    <col min="4355" max="4356" width="9.140625" style="1" customWidth="1"/>
    <col min="4357" max="4610" width="9.140625" style="1"/>
    <col min="4611" max="4612" width="9.140625" style="1" customWidth="1"/>
    <col min="4613" max="4866" width="9.140625" style="1"/>
    <col min="4867" max="4868" width="9.140625" style="1" customWidth="1"/>
    <col min="4869" max="5122" width="9.140625" style="1"/>
    <col min="5123" max="5124" width="9.140625" style="1" customWidth="1"/>
    <col min="5125" max="5378" width="9.140625" style="1"/>
    <col min="5379" max="5380" width="9.140625" style="1" customWidth="1"/>
    <col min="5381" max="5634" width="9.140625" style="1"/>
    <col min="5635" max="5636" width="9.140625" style="1" customWidth="1"/>
    <col min="5637" max="5890" width="9.140625" style="1"/>
    <col min="5891" max="5892" width="9.140625" style="1" customWidth="1"/>
    <col min="5893" max="6146" width="9.140625" style="1"/>
    <col min="6147" max="6148" width="9.140625" style="1" customWidth="1"/>
    <col min="6149" max="6402" width="9.140625" style="1"/>
    <col min="6403" max="6404" width="9.140625" style="1" customWidth="1"/>
    <col min="6405" max="6658" width="9.140625" style="1"/>
    <col min="6659" max="6660" width="9.140625" style="1" customWidth="1"/>
    <col min="6661" max="6914" width="9.140625" style="1"/>
    <col min="6915" max="6916" width="9.140625" style="1" customWidth="1"/>
    <col min="6917" max="7170" width="9.140625" style="1"/>
    <col min="7171" max="7172" width="9.140625" style="1" customWidth="1"/>
    <col min="7173" max="7426" width="9.140625" style="1"/>
    <col min="7427" max="7428" width="9.140625" style="1" customWidth="1"/>
    <col min="7429" max="7682" width="9.140625" style="1"/>
    <col min="7683" max="7684" width="9.140625" style="1" customWidth="1"/>
    <col min="7685" max="7938" width="9.140625" style="1"/>
    <col min="7939" max="7940" width="9.140625" style="1" customWidth="1"/>
    <col min="7941" max="8194" width="9.140625" style="1"/>
    <col min="8195" max="8196" width="9.140625" style="1" customWidth="1"/>
    <col min="8197" max="8450" width="9.140625" style="1"/>
    <col min="8451" max="8452" width="9.140625" style="1" customWidth="1"/>
    <col min="8453" max="8706" width="9.140625" style="1"/>
    <col min="8707" max="8708" width="9.140625" style="1" customWidth="1"/>
    <col min="8709" max="8962" width="9.140625" style="1"/>
    <col min="8963" max="8964" width="9.140625" style="1" customWidth="1"/>
    <col min="8965" max="9218" width="9.140625" style="1"/>
    <col min="9219" max="9220" width="9.140625" style="1" customWidth="1"/>
    <col min="9221" max="9474" width="9.140625" style="1"/>
    <col min="9475" max="9476" width="9.140625" style="1" customWidth="1"/>
    <col min="9477" max="9730" width="9.140625" style="1"/>
    <col min="9731" max="9732" width="9.140625" style="1" customWidth="1"/>
    <col min="9733" max="9986" width="9.140625" style="1"/>
    <col min="9987" max="9988" width="9.140625" style="1" customWidth="1"/>
    <col min="9989" max="10242" width="9.140625" style="1"/>
    <col min="10243" max="10244" width="9.140625" style="1" customWidth="1"/>
    <col min="10245" max="10498" width="9.140625" style="1"/>
    <col min="10499" max="10500" width="9.140625" style="1" customWidth="1"/>
    <col min="10501" max="10754" width="9.140625" style="1"/>
    <col min="10755" max="10756" width="9.140625" style="1" customWidth="1"/>
    <col min="10757" max="11010" width="9.140625" style="1"/>
    <col min="11011" max="11012" width="9.140625" style="1" customWidth="1"/>
    <col min="11013" max="11266" width="9.140625" style="1"/>
    <col min="11267" max="11268" width="9.140625" style="1" customWidth="1"/>
    <col min="11269" max="11522" width="9.140625" style="1"/>
    <col min="11523" max="11524" width="9.140625" style="1" customWidth="1"/>
    <col min="11525" max="11778" width="9.140625" style="1"/>
    <col min="11779" max="11780" width="9.140625" style="1" customWidth="1"/>
    <col min="11781" max="12034" width="9.140625" style="1"/>
    <col min="12035" max="12036" width="9.140625" style="1" customWidth="1"/>
    <col min="12037" max="12290" width="9.140625" style="1"/>
    <col min="12291" max="12292" width="9.140625" style="1" customWidth="1"/>
    <col min="12293" max="12546" width="9.140625" style="1"/>
    <col min="12547" max="12548" width="9.140625" style="1" customWidth="1"/>
    <col min="12549" max="12802" width="9.140625" style="1"/>
    <col min="12803" max="12804" width="9.140625" style="1" customWidth="1"/>
    <col min="12805" max="13058" width="9.140625" style="1"/>
    <col min="13059" max="13060" width="9.140625" style="1" customWidth="1"/>
    <col min="13061" max="13314" width="9.140625" style="1"/>
    <col min="13315" max="13316" width="9.140625" style="1" customWidth="1"/>
    <col min="13317" max="13570" width="9.140625" style="1"/>
    <col min="13571" max="13572" width="9.140625" style="1" customWidth="1"/>
    <col min="13573" max="13826" width="9.140625" style="1"/>
    <col min="13827" max="13828" width="9.140625" style="1" customWidth="1"/>
    <col min="13829" max="14082" width="9.140625" style="1"/>
    <col min="14083" max="14084" width="9.140625" style="1" customWidth="1"/>
    <col min="14085" max="14338" width="9.140625" style="1"/>
    <col min="14339" max="14340" width="9.140625" style="1" customWidth="1"/>
    <col min="14341" max="14594" width="9.140625" style="1"/>
    <col min="14595" max="14596" width="9.140625" style="1" customWidth="1"/>
    <col min="14597" max="14850" width="9.140625" style="1"/>
    <col min="14851" max="14852" width="9.140625" style="1" customWidth="1"/>
    <col min="14853" max="15106" width="9.140625" style="1"/>
    <col min="15107" max="15108" width="9.140625" style="1" customWidth="1"/>
    <col min="15109" max="15362" width="9.140625" style="1"/>
    <col min="15363" max="15364" width="9.140625" style="1" customWidth="1"/>
    <col min="15365" max="15618" width="9.140625" style="1"/>
    <col min="15619" max="15620" width="9.140625" style="1" customWidth="1"/>
    <col min="15621" max="15874" width="9.140625" style="1"/>
    <col min="15875" max="15876" width="9.140625" style="1" customWidth="1"/>
    <col min="15877" max="16130" width="9.140625" style="1"/>
    <col min="16131" max="16132" width="9.140625" style="1" customWidth="1"/>
    <col min="16133" max="16384" width="9.140625" style="1"/>
  </cols>
  <sheetData>
    <row r="1" spans="1:13" s="4" customFormat="1" ht="15">
      <c r="A1" s="1"/>
      <c r="B1" s="1"/>
      <c r="C1" s="1"/>
      <c r="D1" s="1"/>
      <c r="F1" s="28"/>
      <c r="G1" s="28"/>
      <c r="H1" s="28"/>
    </row>
    <row r="2" spans="1:13" ht="14.25">
      <c r="A2" s="6">
        <v>3</v>
      </c>
      <c r="B2" s="6" t="s">
        <v>26</v>
      </c>
    </row>
    <row r="3" spans="1:13" ht="14.25">
      <c r="A3" s="6"/>
      <c r="B3" s="6"/>
    </row>
    <row r="4" spans="1:13" ht="14.25">
      <c r="A4" s="6"/>
      <c r="B4" s="31">
        <v>1</v>
      </c>
      <c r="C4" t="s">
        <v>181</v>
      </c>
      <c r="D4"/>
      <c r="E4"/>
    </row>
    <row r="5" spans="1:13" ht="14.25">
      <c r="A5" s="6"/>
      <c r="B5" s="31"/>
      <c r="C5" t="s">
        <v>182</v>
      </c>
      <c r="D5"/>
      <c r="E5"/>
    </row>
    <row r="6" spans="1:13" ht="14.25">
      <c r="A6" s="6"/>
      <c r="B6" s="31"/>
      <c r="C6"/>
      <c r="D6">
        <v>1</v>
      </c>
      <c r="E6" t="s">
        <v>3</v>
      </c>
      <c r="G6" s="61"/>
      <c r="H6" s="32">
        <f>G6*D6</f>
        <v>0</v>
      </c>
      <c r="I6" s="77"/>
      <c r="J6" s="78"/>
      <c r="K6" s="6"/>
      <c r="L6" s="29"/>
      <c r="M6" s="30"/>
    </row>
    <row r="7" spans="1:13" ht="14.25">
      <c r="A7" s="6"/>
      <c r="B7" s="31"/>
      <c r="C7"/>
      <c r="D7"/>
      <c r="E7"/>
      <c r="G7" s="61"/>
      <c r="H7" s="32"/>
      <c r="I7" s="77"/>
      <c r="J7" s="78"/>
      <c r="K7" s="6"/>
      <c r="L7" s="29"/>
      <c r="M7" s="30"/>
    </row>
    <row r="8" spans="1:13" ht="14.25">
      <c r="A8" s="6"/>
      <c r="B8" s="31">
        <f>SUM(B4:B7)+1</f>
        <v>2</v>
      </c>
      <c r="C8" t="s">
        <v>183</v>
      </c>
      <c r="D8"/>
      <c r="E8"/>
      <c r="G8" s="61"/>
      <c r="H8" s="32"/>
      <c r="I8" s="77"/>
      <c r="J8" s="78"/>
      <c r="K8" s="6"/>
      <c r="L8" s="29"/>
      <c r="M8" s="30"/>
    </row>
    <row r="9" spans="1:13" ht="14.25">
      <c r="A9" s="6"/>
      <c r="B9" s="31"/>
      <c r="C9" t="s">
        <v>184</v>
      </c>
      <c r="D9"/>
      <c r="E9"/>
      <c r="G9" s="61"/>
      <c r="H9" s="32"/>
      <c r="I9" s="77"/>
      <c r="J9" s="78"/>
      <c r="K9" s="6"/>
      <c r="L9" s="29"/>
      <c r="M9" s="30"/>
    </row>
    <row r="10" spans="1:13" ht="14.25">
      <c r="A10" s="6"/>
      <c r="B10" s="31"/>
      <c r="C10"/>
      <c r="D10" s="31">
        <v>10</v>
      </c>
      <c r="E10" t="s">
        <v>3</v>
      </c>
      <c r="G10" s="61"/>
      <c r="H10" s="32">
        <f>G10*D10</f>
        <v>0</v>
      </c>
      <c r="I10" s="77"/>
      <c r="J10" s="78"/>
      <c r="K10" s="6"/>
      <c r="L10" s="29"/>
      <c r="M10" s="30"/>
    </row>
    <row r="11" spans="1:13" ht="14.25">
      <c r="A11" s="6"/>
      <c r="B11" s="31"/>
      <c r="C11"/>
      <c r="D11"/>
      <c r="E11"/>
      <c r="G11" s="61"/>
      <c r="H11" s="32"/>
      <c r="I11" s="77"/>
      <c r="J11" s="78"/>
      <c r="K11" s="6"/>
      <c r="L11" s="29"/>
      <c r="M11" s="30"/>
    </row>
    <row r="12" spans="1:13" ht="14.25">
      <c r="A12" s="6"/>
      <c r="B12" s="31">
        <f>SUM(B8:B11)+1</f>
        <v>3</v>
      </c>
      <c r="C12" t="s">
        <v>183</v>
      </c>
      <c r="D12"/>
      <c r="E12"/>
      <c r="G12" s="61"/>
      <c r="H12" s="32"/>
      <c r="I12" s="77"/>
      <c r="J12" s="78"/>
      <c r="K12" s="6"/>
      <c r="L12" s="29"/>
      <c r="M12" s="30"/>
    </row>
    <row r="13" spans="1:13" ht="14.25">
      <c r="A13" s="6"/>
      <c r="B13" s="31"/>
      <c r="C13" t="s">
        <v>185</v>
      </c>
      <c r="D13"/>
      <c r="E13"/>
      <c r="G13" s="61"/>
      <c r="H13" s="32"/>
      <c r="I13" s="77"/>
      <c r="J13" s="78"/>
      <c r="K13" s="6"/>
      <c r="L13" s="29"/>
      <c r="M13" s="30"/>
    </row>
    <row r="14" spans="1:13" ht="14.25">
      <c r="A14" s="6"/>
      <c r="B14" s="31"/>
      <c r="C14"/>
      <c r="D14">
        <v>1</v>
      </c>
      <c r="E14" t="s">
        <v>3</v>
      </c>
      <c r="G14" s="61"/>
      <c r="H14" s="32">
        <f>G14*D14</f>
        <v>0</v>
      </c>
      <c r="I14" s="77"/>
      <c r="J14" s="78"/>
      <c r="K14" s="6"/>
      <c r="L14" s="29"/>
      <c r="M14" s="30"/>
    </row>
    <row r="15" spans="1:13" ht="14.25">
      <c r="A15" s="6"/>
      <c r="B15" s="31"/>
      <c r="C15"/>
      <c r="D15"/>
      <c r="E15"/>
      <c r="G15" s="61"/>
      <c r="H15" s="32"/>
      <c r="I15" s="77"/>
      <c r="J15" s="78"/>
      <c r="K15" s="6"/>
      <c r="L15" s="29"/>
      <c r="M15" s="30"/>
    </row>
    <row r="16" spans="1:13" ht="14.25">
      <c r="A16" s="6"/>
      <c r="B16" s="31">
        <f>SUM(B12:B15)+1</f>
        <v>4</v>
      </c>
      <c r="C16" t="s">
        <v>181</v>
      </c>
      <c r="D16"/>
      <c r="E16"/>
      <c r="G16" s="61"/>
      <c r="H16" s="32"/>
      <c r="I16" s="77"/>
      <c r="J16" s="78"/>
      <c r="K16" s="6"/>
      <c r="L16" s="29"/>
      <c r="M16" s="30"/>
    </row>
    <row r="17" spans="1:13" ht="14.25">
      <c r="A17" s="6"/>
      <c r="B17" s="31"/>
      <c r="C17" t="s">
        <v>186</v>
      </c>
      <c r="D17"/>
      <c r="E17"/>
      <c r="G17" s="61"/>
      <c r="H17" s="32"/>
      <c r="I17" s="77"/>
      <c r="J17" s="78"/>
      <c r="K17" s="6"/>
      <c r="L17" s="29"/>
      <c r="M17" s="30"/>
    </row>
    <row r="18" spans="1:13" ht="14.25">
      <c r="A18" s="6"/>
      <c r="B18" s="31"/>
      <c r="C18"/>
      <c r="D18">
        <v>1</v>
      </c>
      <c r="E18" t="s">
        <v>3</v>
      </c>
      <c r="G18" s="61"/>
      <c r="H18" s="32">
        <f>G18*D18</f>
        <v>0</v>
      </c>
      <c r="I18" s="77"/>
      <c r="J18" s="78"/>
      <c r="K18" s="6"/>
      <c r="L18" s="29"/>
      <c r="M18" s="30"/>
    </row>
    <row r="19" spans="1:13" ht="14.25">
      <c r="A19" s="6"/>
      <c r="B19" s="31"/>
      <c r="C19"/>
      <c r="D19"/>
      <c r="E19"/>
      <c r="G19" s="61"/>
      <c r="H19" s="32"/>
      <c r="I19" s="77"/>
      <c r="J19" s="78"/>
      <c r="K19" s="6"/>
      <c r="L19" s="29"/>
      <c r="M19" s="30"/>
    </row>
    <row r="20" spans="1:13" ht="14.25">
      <c r="A20" s="6"/>
      <c r="B20" s="31">
        <f>SUM(B16:B19)+1</f>
        <v>5</v>
      </c>
      <c r="C20" t="s">
        <v>187</v>
      </c>
      <c r="D20"/>
      <c r="E20"/>
      <c r="G20" s="61"/>
      <c r="H20" s="32"/>
      <c r="I20" s="77"/>
      <c r="J20" s="78"/>
      <c r="K20" s="6"/>
      <c r="L20" s="29"/>
      <c r="M20" s="30"/>
    </row>
    <row r="21" spans="1:13" ht="14.25">
      <c r="A21" s="6"/>
      <c r="B21" s="31"/>
      <c r="C21" t="s">
        <v>188</v>
      </c>
      <c r="D21"/>
      <c r="E21"/>
      <c r="G21" s="61"/>
      <c r="H21" s="32"/>
      <c r="I21" s="77"/>
      <c r="J21" s="78"/>
      <c r="K21" s="6"/>
      <c r="L21" s="29"/>
      <c r="M21" s="30"/>
    </row>
    <row r="22" spans="1:13" ht="14.25">
      <c r="A22" s="6"/>
      <c r="B22" s="31"/>
      <c r="C22"/>
      <c r="D22">
        <v>1</v>
      </c>
      <c r="E22" t="s">
        <v>3</v>
      </c>
      <c r="G22" s="61"/>
      <c r="H22" s="32">
        <f>G22*D22</f>
        <v>0</v>
      </c>
      <c r="I22" s="77"/>
      <c r="J22" s="78"/>
      <c r="K22" s="6"/>
      <c r="L22" s="29"/>
      <c r="M22" s="30"/>
    </row>
    <row r="23" spans="1:13" ht="14.25">
      <c r="A23" s="6"/>
      <c r="B23" s="31"/>
      <c r="C23"/>
      <c r="D23"/>
      <c r="E23"/>
      <c r="G23" s="61"/>
      <c r="H23" s="32"/>
      <c r="I23" s="77"/>
      <c r="J23" s="78"/>
      <c r="K23" s="6"/>
      <c r="L23" s="29"/>
      <c r="M23" s="30"/>
    </row>
    <row r="24" spans="1:13" ht="14.25">
      <c r="A24" s="6"/>
      <c r="B24" s="31">
        <f>SUM(B20:B23)+1</f>
        <v>6</v>
      </c>
      <c r="C24" t="s">
        <v>208</v>
      </c>
      <c r="D24"/>
      <c r="E24"/>
      <c r="G24" s="61"/>
      <c r="H24" s="32"/>
      <c r="I24" s="77"/>
      <c r="J24" s="78"/>
      <c r="K24" s="6"/>
      <c r="L24" s="29"/>
      <c r="M24" s="30"/>
    </row>
    <row r="25" spans="1:13" ht="14.25">
      <c r="A25" s="6"/>
      <c r="B25" s="31"/>
      <c r="C25" t="s">
        <v>189</v>
      </c>
      <c r="D25"/>
      <c r="E25"/>
      <c r="G25" s="61"/>
      <c r="H25" s="32"/>
      <c r="I25" s="77"/>
      <c r="J25" s="78"/>
      <c r="K25" s="6"/>
      <c r="L25" s="29"/>
      <c r="M25" s="30"/>
    </row>
    <row r="26" spans="1:13" ht="14.25">
      <c r="A26" s="6"/>
      <c r="B26" s="31"/>
      <c r="C26"/>
      <c r="D26">
        <v>0</v>
      </c>
      <c r="E26" t="s">
        <v>3</v>
      </c>
      <c r="G26" s="61"/>
      <c r="H26" s="32">
        <f>G26*D26</f>
        <v>0</v>
      </c>
      <c r="I26" s="77"/>
      <c r="J26" s="78"/>
      <c r="K26" s="6"/>
      <c r="L26" s="29"/>
      <c r="M26" s="30"/>
    </row>
    <row r="27" spans="1:13" ht="14.25">
      <c r="A27" s="6"/>
      <c r="B27" s="31"/>
      <c r="C27"/>
      <c r="D27"/>
      <c r="E27"/>
      <c r="G27" s="61"/>
      <c r="H27" s="32"/>
      <c r="I27" s="77"/>
      <c r="J27" s="78"/>
      <c r="K27" s="6"/>
      <c r="L27" s="29"/>
      <c r="M27" s="30"/>
    </row>
    <row r="28" spans="1:13" ht="14.25">
      <c r="A28" s="6"/>
      <c r="B28" s="31">
        <f>SUM(B24:B27)+1</f>
        <v>7</v>
      </c>
      <c r="C28" t="s">
        <v>102</v>
      </c>
      <c r="D28"/>
      <c r="E28"/>
      <c r="G28" s="61"/>
      <c r="H28" s="32"/>
      <c r="I28" s="77"/>
      <c r="J28" s="78"/>
      <c r="K28" s="6"/>
      <c r="L28" s="29"/>
      <c r="M28" s="30"/>
    </row>
    <row r="29" spans="1:13" ht="14.25">
      <c r="A29" s="6"/>
      <c r="B29" s="31"/>
      <c r="C29" t="s">
        <v>103</v>
      </c>
      <c r="D29"/>
      <c r="E29"/>
      <c r="G29" s="61"/>
      <c r="H29" s="32"/>
      <c r="I29" s="77"/>
      <c r="J29" s="78"/>
      <c r="K29" s="6"/>
      <c r="L29" s="29"/>
      <c r="M29" s="30"/>
    </row>
    <row r="30" spans="1:13" ht="14.25">
      <c r="A30" s="6"/>
      <c r="B30" s="31"/>
      <c r="C30"/>
      <c r="D30">
        <v>1</v>
      </c>
      <c r="E30" t="s">
        <v>3</v>
      </c>
      <c r="G30" s="61"/>
      <c r="H30" s="32">
        <f>G30*D30</f>
        <v>0</v>
      </c>
      <c r="I30" s="77"/>
      <c r="J30" s="78"/>
      <c r="K30" s="6"/>
      <c r="L30" s="29"/>
      <c r="M30" s="30"/>
    </row>
    <row r="31" spans="1:13" ht="14.25">
      <c r="A31" s="6"/>
      <c r="B31" s="31"/>
      <c r="C31"/>
      <c r="D31"/>
      <c r="E31"/>
      <c r="G31" s="61"/>
      <c r="H31" s="32"/>
      <c r="I31" s="77"/>
      <c r="J31" s="78"/>
      <c r="K31" s="6"/>
      <c r="L31" s="29"/>
      <c r="M31" s="30"/>
    </row>
    <row r="32" spans="1:13" ht="14.25">
      <c r="A32" s="6"/>
      <c r="B32" s="31">
        <f>SUM(B28:B31)+1</f>
        <v>8</v>
      </c>
      <c r="C32" t="s">
        <v>77</v>
      </c>
      <c r="D32"/>
      <c r="E32"/>
      <c r="G32" s="61"/>
      <c r="H32" s="32"/>
      <c r="I32" s="77"/>
      <c r="J32" s="78"/>
      <c r="K32" s="6"/>
      <c r="L32" s="29"/>
      <c r="M32" s="30"/>
    </row>
    <row r="33" spans="1:13" ht="14.25">
      <c r="A33" s="6"/>
      <c r="B33" s="31"/>
      <c r="C33" t="s">
        <v>78</v>
      </c>
      <c r="D33"/>
      <c r="E33"/>
      <c r="G33" s="61"/>
      <c r="H33" s="32"/>
      <c r="I33" s="77"/>
      <c r="J33" s="78"/>
      <c r="K33" s="6"/>
      <c r="L33" s="29"/>
      <c r="M33" s="30"/>
    </row>
    <row r="34" spans="1:13" ht="14.25">
      <c r="A34" s="6"/>
      <c r="B34" s="31"/>
      <c r="C34" t="s">
        <v>112</v>
      </c>
      <c r="D34"/>
      <c r="E34"/>
      <c r="G34" s="61"/>
      <c r="H34" s="32"/>
      <c r="I34" s="77"/>
      <c r="J34" s="78"/>
      <c r="K34" s="6"/>
      <c r="L34" s="29"/>
      <c r="M34" s="30"/>
    </row>
    <row r="35" spans="1:13" ht="14.25">
      <c r="A35" s="6"/>
      <c r="B35" s="31"/>
      <c r="C35"/>
      <c r="D35">
        <v>1</v>
      </c>
      <c r="E35" t="s">
        <v>3</v>
      </c>
      <c r="G35" s="61"/>
      <c r="H35" s="32">
        <f>G35*D35</f>
        <v>0</v>
      </c>
      <c r="I35" s="77"/>
      <c r="J35" s="78"/>
      <c r="K35" s="6"/>
      <c r="L35" s="29"/>
      <c r="M35" s="30"/>
    </row>
    <row r="36" spans="1:13" ht="14.25">
      <c r="A36" s="6"/>
      <c r="B36" s="31"/>
      <c r="C36"/>
      <c r="D36"/>
      <c r="E36"/>
      <c r="G36" s="61"/>
      <c r="H36" s="32"/>
      <c r="I36" s="77"/>
      <c r="J36" s="78"/>
      <c r="K36" s="6"/>
      <c r="L36" s="29"/>
      <c r="M36" s="30"/>
    </row>
    <row r="37" spans="1:13" ht="14.25">
      <c r="A37" s="6"/>
      <c r="B37" s="31">
        <f>SUM(B31:B36)+1</f>
        <v>9</v>
      </c>
      <c r="C37" t="s">
        <v>190</v>
      </c>
      <c r="D37"/>
      <c r="E37"/>
      <c r="G37" s="61"/>
      <c r="H37" s="32"/>
      <c r="I37" s="77"/>
      <c r="J37" s="78"/>
      <c r="K37" s="6"/>
      <c r="L37" s="29"/>
      <c r="M37" s="30"/>
    </row>
    <row r="38" spans="1:13" ht="14.25">
      <c r="A38" s="6"/>
      <c r="B38" s="31"/>
      <c r="C38" t="s">
        <v>191</v>
      </c>
      <c r="D38"/>
      <c r="E38"/>
      <c r="G38" s="61"/>
      <c r="H38" s="32"/>
      <c r="I38" s="77"/>
      <c r="J38" s="78"/>
      <c r="K38" s="6"/>
      <c r="L38" s="29"/>
      <c r="M38" s="30"/>
    </row>
    <row r="39" spans="1:13" ht="14.25">
      <c r="A39" s="6"/>
      <c r="B39" s="31"/>
      <c r="C39"/>
      <c r="D39">
        <v>0</v>
      </c>
      <c r="E39" t="s">
        <v>3</v>
      </c>
      <c r="G39" s="61"/>
      <c r="H39" s="32">
        <f>G39*D39</f>
        <v>0</v>
      </c>
      <c r="I39" s="77"/>
      <c r="J39" s="78"/>
      <c r="K39" s="6"/>
      <c r="L39" s="29"/>
      <c r="M39" s="30"/>
    </row>
    <row r="40" spans="1:13" ht="14.25">
      <c r="A40" s="6"/>
      <c r="B40" s="31"/>
      <c r="C40"/>
      <c r="D40"/>
      <c r="E40"/>
      <c r="G40" s="61"/>
      <c r="H40" s="32"/>
      <c r="I40" s="77"/>
      <c r="J40" s="78"/>
      <c r="K40" s="6"/>
      <c r="L40" s="29"/>
      <c r="M40" s="30"/>
    </row>
    <row r="41" spans="1:13" ht="14.25">
      <c r="A41" s="6"/>
      <c r="B41" s="31">
        <f>SUM(B37:B40)+1</f>
        <v>10</v>
      </c>
      <c r="C41" t="s">
        <v>192</v>
      </c>
      <c r="D41"/>
      <c r="E41"/>
      <c r="G41" s="61"/>
      <c r="H41" s="32"/>
      <c r="I41" s="77"/>
      <c r="J41" s="78"/>
      <c r="K41" s="6"/>
      <c r="L41" s="29"/>
      <c r="M41" s="30"/>
    </row>
    <row r="42" spans="1:13" ht="14.25">
      <c r="A42" s="6"/>
      <c r="B42" s="31"/>
      <c r="C42" t="s">
        <v>193</v>
      </c>
      <c r="D42"/>
      <c r="E42"/>
      <c r="G42" s="61"/>
      <c r="H42" s="32"/>
      <c r="I42" s="77"/>
      <c r="J42" s="78"/>
      <c r="K42" s="6"/>
      <c r="L42" s="29"/>
      <c r="M42" s="30"/>
    </row>
    <row r="43" spans="1:13" ht="14.25">
      <c r="A43" s="6"/>
      <c r="B43" s="31"/>
      <c r="C43"/>
      <c r="D43">
        <v>0</v>
      </c>
      <c r="E43" t="s">
        <v>3</v>
      </c>
      <c r="G43" s="61"/>
      <c r="H43" s="32">
        <f>G43*D43</f>
        <v>0</v>
      </c>
      <c r="I43" s="77"/>
      <c r="J43" s="78"/>
      <c r="K43" s="6"/>
      <c r="L43" s="29"/>
      <c r="M43" s="30"/>
    </row>
    <row r="44" spans="1:13" ht="14.25">
      <c r="A44" s="6"/>
      <c r="B44" s="31"/>
      <c r="C44"/>
      <c r="D44"/>
      <c r="E44"/>
      <c r="G44" s="61"/>
      <c r="H44" s="32"/>
      <c r="I44" s="77"/>
      <c r="J44" s="78"/>
      <c r="K44" s="6"/>
      <c r="L44" s="29"/>
      <c r="M44" s="30"/>
    </row>
    <row r="45" spans="1:13" ht="14.25">
      <c r="A45" s="6"/>
      <c r="B45" s="31">
        <f>SUM(B39:B44)+1</f>
        <v>11</v>
      </c>
      <c r="C45" t="s">
        <v>194</v>
      </c>
      <c r="D45"/>
      <c r="E45"/>
      <c r="G45" s="61"/>
      <c r="H45" s="32"/>
      <c r="I45" s="77"/>
      <c r="J45" s="78"/>
      <c r="K45" s="6"/>
      <c r="L45" s="29"/>
      <c r="M45" s="30"/>
    </row>
    <row r="46" spans="1:13" ht="14.25">
      <c r="A46" s="6"/>
      <c r="B46" s="31"/>
      <c r="C46" t="s">
        <v>195</v>
      </c>
      <c r="D46"/>
      <c r="E46"/>
      <c r="G46" s="61"/>
      <c r="H46" s="32"/>
      <c r="I46" s="77"/>
      <c r="J46" s="78"/>
      <c r="K46" s="6"/>
      <c r="L46" s="29"/>
      <c r="M46" s="30"/>
    </row>
    <row r="47" spans="1:13" ht="14.25">
      <c r="A47" s="6"/>
      <c r="B47" s="31"/>
      <c r="C47"/>
      <c r="D47">
        <v>1</v>
      </c>
      <c r="E47" t="s">
        <v>3</v>
      </c>
      <c r="G47" s="61"/>
      <c r="H47" s="32">
        <f>G47*D47</f>
        <v>0</v>
      </c>
      <c r="I47" s="77"/>
      <c r="J47" s="78"/>
      <c r="K47" s="6"/>
      <c r="L47" s="29"/>
      <c r="M47" s="30"/>
    </row>
    <row r="48" spans="1:13" ht="14.25">
      <c r="A48" s="6"/>
      <c r="B48" s="31"/>
      <c r="C48"/>
      <c r="D48"/>
      <c r="E48"/>
      <c r="G48" s="61"/>
      <c r="H48" s="32"/>
      <c r="I48" s="77"/>
      <c r="J48" s="78"/>
      <c r="K48" s="6"/>
      <c r="L48" s="29"/>
      <c r="M48" s="30"/>
    </row>
    <row r="49" spans="1:13" ht="14.25">
      <c r="A49" s="6"/>
      <c r="B49" s="31">
        <f>SUM(B43:B48)+1</f>
        <v>12</v>
      </c>
      <c r="C49" t="s">
        <v>196</v>
      </c>
      <c r="D49"/>
      <c r="E49"/>
    </row>
    <row r="50" spans="1:13" ht="14.25">
      <c r="A50" s="6"/>
      <c r="B50" s="31"/>
      <c r="C50" t="s">
        <v>197</v>
      </c>
      <c r="D50"/>
      <c r="E50"/>
    </row>
    <row r="51" spans="1:13" ht="14.25">
      <c r="A51" s="6"/>
      <c r="B51" s="31"/>
      <c r="C51" t="s">
        <v>198</v>
      </c>
      <c r="D51"/>
      <c r="E51"/>
    </row>
    <row r="52" spans="1:13" ht="14.25">
      <c r="A52" s="17"/>
      <c r="B52" s="31"/>
      <c r="C52"/>
      <c r="D52">
        <v>1</v>
      </c>
      <c r="E52" t="s">
        <v>3</v>
      </c>
      <c r="H52" s="32">
        <f>G52*D52</f>
        <v>0</v>
      </c>
    </row>
    <row r="53" spans="1:13" ht="14.25">
      <c r="A53" s="17"/>
      <c r="B53" s="31"/>
      <c r="C53"/>
      <c r="D53"/>
      <c r="E53"/>
    </row>
    <row r="54" spans="1:13" ht="14.25">
      <c r="A54" s="17"/>
      <c r="B54" s="31">
        <f>SUM(B49:B53)+1</f>
        <v>13</v>
      </c>
      <c r="C54" t="s">
        <v>199</v>
      </c>
      <c r="D54"/>
      <c r="E54"/>
      <c r="G54" s="61"/>
      <c r="H54" s="32"/>
      <c r="I54" s="77"/>
      <c r="J54" s="78"/>
      <c r="K54" s="6"/>
      <c r="L54" s="29"/>
      <c r="M54" s="30"/>
    </row>
    <row r="55" spans="1:13">
      <c r="C55" t="s">
        <v>200</v>
      </c>
      <c r="D55"/>
      <c r="E55"/>
    </row>
    <row r="56" spans="1:13">
      <c r="C56" t="s">
        <v>201</v>
      </c>
      <c r="D56"/>
      <c r="E56"/>
      <c r="H56" s="65"/>
    </row>
    <row r="57" spans="1:13" ht="14.25">
      <c r="C57"/>
      <c r="D57">
        <v>1</v>
      </c>
      <c r="E57" t="s">
        <v>3</v>
      </c>
      <c r="H57" s="32">
        <f>G57*D57</f>
        <v>0</v>
      </c>
    </row>
    <row r="58" spans="1:13">
      <c r="C58"/>
      <c r="D58"/>
      <c r="E58"/>
    </row>
    <row r="59" spans="1:13">
      <c r="B59" s="31">
        <f>SUM(B53:B58)+1</f>
        <v>14</v>
      </c>
      <c r="C59" t="s">
        <v>202</v>
      </c>
      <c r="D59"/>
      <c r="E59"/>
    </row>
    <row r="60" spans="1:13">
      <c r="C60" t="s">
        <v>203</v>
      </c>
      <c r="D60"/>
      <c r="E60"/>
    </row>
    <row r="61" spans="1:13" ht="14.25">
      <c r="C61"/>
      <c r="D61">
        <v>1</v>
      </c>
      <c r="E61" t="s">
        <v>3</v>
      </c>
      <c r="H61" s="32">
        <f>G61*D61</f>
        <v>0</v>
      </c>
    </row>
    <row r="62" spans="1:13">
      <c r="C62"/>
      <c r="D62"/>
      <c r="E62"/>
    </row>
    <row r="63" spans="1:13">
      <c r="B63" s="31">
        <f>SUM(B57:B62)+1</f>
        <v>15</v>
      </c>
      <c r="C63" t="s">
        <v>204</v>
      </c>
      <c r="D63"/>
      <c r="E63"/>
    </row>
    <row r="64" spans="1:13">
      <c r="C64" t="s">
        <v>205</v>
      </c>
      <c r="D64"/>
      <c r="E64"/>
    </row>
    <row r="65" spans="2:8" ht="14.25">
      <c r="C65"/>
      <c r="D65">
        <v>1</v>
      </c>
      <c r="E65" t="s">
        <v>3</v>
      </c>
      <c r="H65" s="32">
        <f>G65*D65</f>
        <v>0</v>
      </c>
    </row>
    <row r="66" spans="2:8">
      <c r="C66"/>
      <c r="D66"/>
      <c r="E66"/>
    </row>
    <row r="67" spans="2:8">
      <c r="B67" s="31">
        <f>SUM(B61:B66)+1</f>
        <v>16</v>
      </c>
      <c r="C67" t="s">
        <v>113</v>
      </c>
      <c r="D67"/>
      <c r="E67"/>
    </row>
    <row r="68" spans="2:8">
      <c r="C68" t="s">
        <v>114</v>
      </c>
      <c r="D68"/>
      <c r="E68"/>
    </row>
    <row r="69" spans="2:8" ht="14.25">
      <c r="C69"/>
      <c r="D69">
        <v>1</v>
      </c>
      <c r="E69" t="s">
        <v>3</v>
      </c>
      <c r="H69" s="32">
        <f>G69*D69</f>
        <v>0</v>
      </c>
    </row>
    <row r="70" spans="2:8">
      <c r="C70"/>
      <c r="D70"/>
      <c r="E70"/>
    </row>
    <row r="71" spans="2:8">
      <c r="B71" s="31">
        <f>SUM(B65:B70)+1</f>
        <v>17</v>
      </c>
      <c r="C71" t="s">
        <v>206</v>
      </c>
      <c r="D71"/>
      <c r="E71"/>
    </row>
    <row r="72" spans="2:8">
      <c r="C72" t="s">
        <v>207</v>
      </c>
      <c r="D72"/>
      <c r="E72"/>
    </row>
    <row r="73" spans="2:8" ht="14.25">
      <c r="C73"/>
      <c r="D73">
        <v>1</v>
      </c>
      <c r="E73" t="s">
        <v>3</v>
      </c>
      <c r="H73" s="32">
        <f>G73*D73</f>
        <v>0</v>
      </c>
    </row>
    <row r="74" spans="2:8">
      <c r="C74"/>
      <c r="D74"/>
      <c r="E74"/>
    </row>
    <row r="75" spans="2:8">
      <c r="B75" s="31">
        <f>SUM(B69:B74)+1</f>
        <v>18</v>
      </c>
      <c r="C75" t="s">
        <v>116</v>
      </c>
      <c r="D75"/>
      <c r="E75"/>
    </row>
    <row r="76" spans="2:8">
      <c r="C76" t="s">
        <v>115</v>
      </c>
      <c r="D76"/>
      <c r="E76"/>
    </row>
    <row r="77" spans="2:8" ht="14.25">
      <c r="C77"/>
      <c r="D77">
        <v>1</v>
      </c>
      <c r="E77" t="s">
        <v>3</v>
      </c>
      <c r="H77" s="32">
        <f>G77*D77</f>
        <v>0</v>
      </c>
    </row>
    <row r="78" spans="2:8">
      <c r="C78" t="s">
        <v>15</v>
      </c>
      <c r="D78"/>
      <c r="E78"/>
    </row>
    <row r="79" spans="2:8">
      <c r="C79" s="34" t="s">
        <v>27</v>
      </c>
      <c r="D79" s="34"/>
      <c r="E79" s="34"/>
      <c r="H79" s="65">
        <f>SUM(H4:H77)</f>
        <v>0</v>
      </c>
    </row>
  </sheetData>
  <pageMargins left="0.75" right="0.75" top="0.98425196850393704" bottom="0.98425196850393704" header="0.51181102362204722" footer="0.51181102362204722"/>
  <pageSetup paperSize="9" scale="82" orientation="portrait" r:id="rId1"/>
  <headerFooter alignWithMargins="0">
    <oddHeader>&amp;R&amp;F
&amp;A</oddHeader>
    <oddFooter>&amp;L &amp;RStran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M86"/>
  <sheetViews>
    <sheetView view="pageBreakPreview" zoomScaleNormal="100" zoomScaleSheetLayoutView="100" workbookViewId="0"/>
  </sheetViews>
  <sheetFormatPr defaultRowHeight="12.75" outlineLevelCol="1"/>
  <cols>
    <col min="1" max="4" width="9.140625" style="1"/>
    <col min="5" max="5" width="9.140625" style="1" customWidth="1" outlineLevel="1"/>
    <col min="6" max="6" width="12.42578125" style="26" customWidth="1" outlineLevel="1" collapsed="1"/>
    <col min="7" max="7" width="12.42578125" style="44" customWidth="1" outlineLevel="1"/>
    <col min="8" max="8" width="22.85546875" style="44" customWidth="1"/>
    <col min="9" max="9" width="14.7109375" style="1" customWidth="1"/>
    <col min="10" max="10" width="14.140625" style="1" customWidth="1" outlineLevel="1"/>
    <col min="11" max="11" width="9.140625" style="10"/>
    <col min="12" max="12" width="9.140625" style="1"/>
    <col min="13" max="13" width="9.85546875" style="1" bestFit="1" customWidth="1"/>
    <col min="14" max="260" width="9.140625" style="1"/>
    <col min="261" max="263" width="0" style="1" hidden="1" customWidth="1"/>
    <col min="264" max="264" width="14.140625" style="1" customWidth="1"/>
    <col min="265" max="265" width="14.7109375" style="1" customWidth="1"/>
    <col min="266" max="266" width="0" style="1" hidden="1" customWidth="1"/>
    <col min="267" max="516" width="9.140625" style="1"/>
    <col min="517" max="519" width="0" style="1" hidden="1" customWidth="1"/>
    <col min="520" max="520" width="14.140625" style="1" customWidth="1"/>
    <col min="521" max="521" width="14.7109375" style="1" customWidth="1"/>
    <col min="522" max="522" width="0" style="1" hidden="1" customWidth="1"/>
    <col min="523" max="772" width="9.140625" style="1"/>
    <col min="773" max="775" width="0" style="1" hidden="1" customWidth="1"/>
    <col min="776" max="776" width="14.140625" style="1" customWidth="1"/>
    <col min="777" max="777" width="14.7109375" style="1" customWidth="1"/>
    <col min="778" max="778" width="0" style="1" hidden="1" customWidth="1"/>
    <col min="779" max="1028" width="9.140625" style="1"/>
    <col min="1029" max="1031" width="0" style="1" hidden="1" customWidth="1"/>
    <col min="1032" max="1032" width="14.140625" style="1" customWidth="1"/>
    <col min="1033" max="1033" width="14.7109375" style="1" customWidth="1"/>
    <col min="1034" max="1034" width="0" style="1" hidden="1" customWidth="1"/>
    <col min="1035" max="1284" width="9.140625" style="1"/>
    <col min="1285" max="1287" width="0" style="1" hidden="1" customWidth="1"/>
    <col min="1288" max="1288" width="14.140625" style="1" customWidth="1"/>
    <col min="1289" max="1289" width="14.7109375" style="1" customWidth="1"/>
    <col min="1290" max="1290" width="0" style="1" hidden="1" customWidth="1"/>
    <col min="1291" max="1540" width="9.140625" style="1"/>
    <col min="1541" max="1543" width="0" style="1" hidden="1" customWidth="1"/>
    <col min="1544" max="1544" width="14.140625" style="1" customWidth="1"/>
    <col min="1545" max="1545" width="14.7109375" style="1" customWidth="1"/>
    <col min="1546" max="1546" width="0" style="1" hidden="1" customWidth="1"/>
    <col min="1547" max="1796" width="9.140625" style="1"/>
    <col min="1797" max="1799" width="0" style="1" hidden="1" customWidth="1"/>
    <col min="1800" max="1800" width="14.140625" style="1" customWidth="1"/>
    <col min="1801" max="1801" width="14.7109375" style="1" customWidth="1"/>
    <col min="1802" max="1802" width="0" style="1" hidden="1" customWidth="1"/>
    <col min="1803" max="2052" width="9.140625" style="1"/>
    <col min="2053" max="2055" width="0" style="1" hidden="1" customWidth="1"/>
    <col min="2056" max="2056" width="14.140625" style="1" customWidth="1"/>
    <col min="2057" max="2057" width="14.7109375" style="1" customWidth="1"/>
    <col min="2058" max="2058" width="0" style="1" hidden="1" customWidth="1"/>
    <col min="2059" max="2308" width="9.140625" style="1"/>
    <col min="2309" max="2311" width="0" style="1" hidden="1" customWidth="1"/>
    <col min="2312" max="2312" width="14.140625" style="1" customWidth="1"/>
    <col min="2313" max="2313" width="14.7109375" style="1" customWidth="1"/>
    <col min="2314" max="2314" width="0" style="1" hidden="1" customWidth="1"/>
    <col min="2315" max="2564" width="9.140625" style="1"/>
    <col min="2565" max="2567" width="0" style="1" hidden="1" customWidth="1"/>
    <col min="2568" max="2568" width="14.140625" style="1" customWidth="1"/>
    <col min="2569" max="2569" width="14.7109375" style="1" customWidth="1"/>
    <col min="2570" max="2570" width="0" style="1" hidden="1" customWidth="1"/>
    <col min="2571" max="2820" width="9.140625" style="1"/>
    <col min="2821" max="2823" width="0" style="1" hidden="1" customWidth="1"/>
    <col min="2824" max="2824" width="14.140625" style="1" customWidth="1"/>
    <col min="2825" max="2825" width="14.7109375" style="1" customWidth="1"/>
    <col min="2826" max="2826" width="0" style="1" hidden="1" customWidth="1"/>
    <col min="2827" max="3076" width="9.140625" style="1"/>
    <col min="3077" max="3079" width="0" style="1" hidden="1" customWidth="1"/>
    <col min="3080" max="3080" width="14.140625" style="1" customWidth="1"/>
    <col min="3081" max="3081" width="14.7109375" style="1" customWidth="1"/>
    <col min="3082" max="3082" width="0" style="1" hidden="1" customWidth="1"/>
    <col min="3083" max="3332" width="9.140625" style="1"/>
    <col min="3333" max="3335" width="0" style="1" hidden="1" customWidth="1"/>
    <col min="3336" max="3336" width="14.140625" style="1" customWidth="1"/>
    <col min="3337" max="3337" width="14.7109375" style="1" customWidth="1"/>
    <col min="3338" max="3338" width="0" style="1" hidden="1" customWidth="1"/>
    <col min="3339" max="3588" width="9.140625" style="1"/>
    <col min="3589" max="3591" width="0" style="1" hidden="1" customWidth="1"/>
    <col min="3592" max="3592" width="14.140625" style="1" customWidth="1"/>
    <col min="3593" max="3593" width="14.7109375" style="1" customWidth="1"/>
    <col min="3594" max="3594" width="0" style="1" hidden="1" customWidth="1"/>
    <col min="3595" max="3844" width="9.140625" style="1"/>
    <col min="3845" max="3847" width="0" style="1" hidden="1" customWidth="1"/>
    <col min="3848" max="3848" width="14.140625" style="1" customWidth="1"/>
    <col min="3849" max="3849" width="14.7109375" style="1" customWidth="1"/>
    <col min="3850" max="3850" width="0" style="1" hidden="1" customWidth="1"/>
    <col min="3851" max="4100" width="9.140625" style="1"/>
    <col min="4101" max="4103" width="0" style="1" hidden="1" customWidth="1"/>
    <col min="4104" max="4104" width="14.140625" style="1" customWidth="1"/>
    <col min="4105" max="4105" width="14.7109375" style="1" customWidth="1"/>
    <col min="4106" max="4106" width="0" style="1" hidden="1" customWidth="1"/>
    <col min="4107" max="4356" width="9.140625" style="1"/>
    <col min="4357" max="4359" width="0" style="1" hidden="1" customWidth="1"/>
    <col min="4360" max="4360" width="14.140625" style="1" customWidth="1"/>
    <col min="4361" max="4361" width="14.7109375" style="1" customWidth="1"/>
    <col min="4362" max="4362" width="0" style="1" hidden="1" customWidth="1"/>
    <col min="4363" max="4612" width="9.140625" style="1"/>
    <col min="4613" max="4615" width="0" style="1" hidden="1" customWidth="1"/>
    <col min="4616" max="4616" width="14.140625" style="1" customWidth="1"/>
    <col min="4617" max="4617" width="14.7109375" style="1" customWidth="1"/>
    <col min="4618" max="4618" width="0" style="1" hidden="1" customWidth="1"/>
    <col min="4619" max="4868" width="9.140625" style="1"/>
    <col min="4869" max="4871" width="0" style="1" hidden="1" customWidth="1"/>
    <col min="4872" max="4872" width="14.140625" style="1" customWidth="1"/>
    <col min="4873" max="4873" width="14.7109375" style="1" customWidth="1"/>
    <col min="4874" max="4874" width="0" style="1" hidden="1" customWidth="1"/>
    <col min="4875" max="5124" width="9.140625" style="1"/>
    <col min="5125" max="5127" width="0" style="1" hidden="1" customWidth="1"/>
    <col min="5128" max="5128" width="14.140625" style="1" customWidth="1"/>
    <col min="5129" max="5129" width="14.7109375" style="1" customWidth="1"/>
    <col min="5130" max="5130" width="0" style="1" hidden="1" customWidth="1"/>
    <col min="5131" max="5380" width="9.140625" style="1"/>
    <col min="5381" max="5383" width="0" style="1" hidden="1" customWidth="1"/>
    <col min="5384" max="5384" width="14.140625" style="1" customWidth="1"/>
    <col min="5385" max="5385" width="14.7109375" style="1" customWidth="1"/>
    <col min="5386" max="5386" width="0" style="1" hidden="1" customWidth="1"/>
    <col min="5387" max="5636" width="9.140625" style="1"/>
    <col min="5637" max="5639" width="0" style="1" hidden="1" customWidth="1"/>
    <col min="5640" max="5640" width="14.140625" style="1" customWidth="1"/>
    <col min="5641" max="5641" width="14.7109375" style="1" customWidth="1"/>
    <col min="5642" max="5642" width="0" style="1" hidden="1" customWidth="1"/>
    <col min="5643" max="5892" width="9.140625" style="1"/>
    <col min="5893" max="5895" width="0" style="1" hidden="1" customWidth="1"/>
    <col min="5896" max="5896" width="14.140625" style="1" customWidth="1"/>
    <col min="5897" max="5897" width="14.7109375" style="1" customWidth="1"/>
    <col min="5898" max="5898" width="0" style="1" hidden="1" customWidth="1"/>
    <col min="5899" max="6148" width="9.140625" style="1"/>
    <col min="6149" max="6151" width="0" style="1" hidden="1" customWidth="1"/>
    <col min="6152" max="6152" width="14.140625" style="1" customWidth="1"/>
    <col min="6153" max="6153" width="14.7109375" style="1" customWidth="1"/>
    <col min="6154" max="6154" width="0" style="1" hidden="1" customWidth="1"/>
    <col min="6155" max="6404" width="9.140625" style="1"/>
    <col min="6405" max="6407" width="0" style="1" hidden="1" customWidth="1"/>
    <col min="6408" max="6408" width="14.140625" style="1" customWidth="1"/>
    <col min="6409" max="6409" width="14.7109375" style="1" customWidth="1"/>
    <col min="6410" max="6410" width="0" style="1" hidden="1" customWidth="1"/>
    <col min="6411" max="6660" width="9.140625" style="1"/>
    <col min="6661" max="6663" width="0" style="1" hidden="1" customWidth="1"/>
    <col min="6664" max="6664" width="14.140625" style="1" customWidth="1"/>
    <col min="6665" max="6665" width="14.7109375" style="1" customWidth="1"/>
    <col min="6666" max="6666" width="0" style="1" hidden="1" customWidth="1"/>
    <col min="6667" max="6916" width="9.140625" style="1"/>
    <col min="6917" max="6919" width="0" style="1" hidden="1" customWidth="1"/>
    <col min="6920" max="6920" width="14.140625" style="1" customWidth="1"/>
    <col min="6921" max="6921" width="14.7109375" style="1" customWidth="1"/>
    <col min="6922" max="6922" width="0" style="1" hidden="1" customWidth="1"/>
    <col min="6923" max="7172" width="9.140625" style="1"/>
    <col min="7173" max="7175" width="0" style="1" hidden="1" customWidth="1"/>
    <col min="7176" max="7176" width="14.140625" style="1" customWidth="1"/>
    <col min="7177" max="7177" width="14.7109375" style="1" customWidth="1"/>
    <col min="7178" max="7178" width="0" style="1" hidden="1" customWidth="1"/>
    <col min="7179" max="7428" width="9.140625" style="1"/>
    <col min="7429" max="7431" width="0" style="1" hidden="1" customWidth="1"/>
    <col min="7432" max="7432" width="14.140625" style="1" customWidth="1"/>
    <col min="7433" max="7433" width="14.7109375" style="1" customWidth="1"/>
    <col min="7434" max="7434" width="0" style="1" hidden="1" customWidth="1"/>
    <col min="7435" max="7684" width="9.140625" style="1"/>
    <col min="7685" max="7687" width="0" style="1" hidden="1" customWidth="1"/>
    <col min="7688" max="7688" width="14.140625" style="1" customWidth="1"/>
    <col min="7689" max="7689" width="14.7109375" style="1" customWidth="1"/>
    <col min="7690" max="7690" width="0" style="1" hidden="1" customWidth="1"/>
    <col min="7691" max="7940" width="9.140625" style="1"/>
    <col min="7941" max="7943" width="0" style="1" hidden="1" customWidth="1"/>
    <col min="7944" max="7944" width="14.140625" style="1" customWidth="1"/>
    <col min="7945" max="7945" width="14.7109375" style="1" customWidth="1"/>
    <col min="7946" max="7946" width="0" style="1" hidden="1" customWidth="1"/>
    <col min="7947" max="8196" width="9.140625" style="1"/>
    <col min="8197" max="8199" width="0" style="1" hidden="1" customWidth="1"/>
    <col min="8200" max="8200" width="14.140625" style="1" customWidth="1"/>
    <col min="8201" max="8201" width="14.7109375" style="1" customWidth="1"/>
    <col min="8202" max="8202" width="0" style="1" hidden="1" customWidth="1"/>
    <col min="8203" max="8452" width="9.140625" style="1"/>
    <col min="8453" max="8455" width="0" style="1" hidden="1" customWidth="1"/>
    <col min="8456" max="8456" width="14.140625" style="1" customWidth="1"/>
    <col min="8457" max="8457" width="14.7109375" style="1" customWidth="1"/>
    <col min="8458" max="8458" width="0" style="1" hidden="1" customWidth="1"/>
    <col min="8459" max="8708" width="9.140625" style="1"/>
    <col min="8709" max="8711" width="0" style="1" hidden="1" customWidth="1"/>
    <col min="8712" max="8712" width="14.140625" style="1" customWidth="1"/>
    <col min="8713" max="8713" width="14.7109375" style="1" customWidth="1"/>
    <col min="8714" max="8714" width="0" style="1" hidden="1" customWidth="1"/>
    <col min="8715" max="8964" width="9.140625" style="1"/>
    <col min="8965" max="8967" width="0" style="1" hidden="1" customWidth="1"/>
    <col min="8968" max="8968" width="14.140625" style="1" customWidth="1"/>
    <col min="8969" max="8969" width="14.7109375" style="1" customWidth="1"/>
    <col min="8970" max="8970" width="0" style="1" hidden="1" customWidth="1"/>
    <col min="8971" max="9220" width="9.140625" style="1"/>
    <col min="9221" max="9223" width="0" style="1" hidden="1" customWidth="1"/>
    <col min="9224" max="9224" width="14.140625" style="1" customWidth="1"/>
    <col min="9225" max="9225" width="14.7109375" style="1" customWidth="1"/>
    <col min="9226" max="9226" width="0" style="1" hidden="1" customWidth="1"/>
    <col min="9227" max="9476" width="9.140625" style="1"/>
    <col min="9477" max="9479" width="0" style="1" hidden="1" customWidth="1"/>
    <col min="9480" max="9480" width="14.140625" style="1" customWidth="1"/>
    <col min="9481" max="9481" width="14.7109375" style="1" customWidth="1"/>
    <col min="9482" max="9482" width="0" style="1" hidden="1" customWidth="1"/>
    <col min="9483" max="9732" width="9.140625" style="1"/>
    <col min="9733" max="9735" width="0" style="1" hidden="1" customWidth="1"/>
    <col min="9736" max="9736" width="14.140625" style="1" customWidth="1"/>
    <col min="9737" max="9737" width="14.7109375" style="1" customWidth="1"/>
    <col min="9738" max="9738" width="0" style="1" hidden="1" customWidth="1"/>
    <col min="9739" max="9988" width="9.140625" style="1"/>
    <col min="9989" max="9991" width="0" style="1" hidden="1" customWidth="1"/>
    <col min="9992" max="9992" width="14.140625" style="1" customWidth="1"/>
    <col min="9993" max="9993" width="14.7109375" style="1" customWidth="1"/>
    <col min="9994" max="9994" width="0" style="1" hidden="1" customWidth="1"/>
    <col min="9995" max="10244" width="9.140625" style="1"/>
    <col min="10245" max="10247" width="0" style="1" hidden="1" customWidth="1"/>
    <col min="10248" max="10248" width="14.140625" style="1" customWidth="1"/>
    <col min="10249" max="10249" width="14.7109375" style="1" customWidth="1"/>
    <col min="10250" max="10250" width="0" style="1" hidden="1" customWidth="1"/>
    <col min="10251" max="10500" width="9.140625" style="1"/>
    <col min="10501" max="10503" width="0" style="1" hidden="1" customWidth="1"/>
    <col min="10504" max="10504" width="14.140625" style="1" customWidth="1"/>
    <col min="10505" max="10505" width="14.7109375" style="1" customWidth="1"/>
    <col min="10506" max="10506" width="0" style="1" hidden="1" customWidth="1"/>
    <col min="10507" max="10756" width="9.140625" style="1"/>
    <col min="10757" max="10759" width="0" style="1" hidden="1" customWidth="1"/>
    <col min="10760" max="10760" width="14.140625" style="1" customWidth="1"/>
    <col min="10761" max="10761" width="14.7109375" style="1" customWidth="1"/>
    <col min="10762" max="10762" width="0" style="1" hidden="1" customWidth="1"/>
    <col min="10763" max="11012" width="9.140625" style="1"/>
    <col min="11013" max="11015" width="0" style="1" hidden="1" customWidth="1"/>
    <col min="11016" max="11016" width="14.140625" style="1" customWidth="1"/>
    <col min="11017" max="11017" width="14.7109375" style="1" customWidth="1"/>
    <col min="11018" max="11018" width="0" style="1" hidden="1" customWidth="1"/>
    <col min="11019" max="11268" width="9.140625" style="1"/>
    <col min="11269" max="11271" width="0" style="1" hidden="1" customWidth="1"/>
    <col min="11272" max="11272" width="14.140625" style="1" customWidth="1"/>
    <col min="11273" max="11273" width="14.7109375" style="1" customWidth="1"/>
    <col min="11274" max="11274" width="0" style="1" hidden="1" customWidth="1"/>
    <col min="11275" max="11524" width="9.140625" style="1"/>
    <col min="11525" max="11527" width="0" style="1" hidden="1" customWidth="1"/>
    <col min="11528" max="11528" width="14.140625" style="1" customWidth="1"/>
    <col min="11529" max="11529" width="14.7109375" style="1" customWidth="1"/>
    <col min="11530" max="11530" width="0" style="1" hidden="1" customWidth="1"/>
    <col min="11531" max="11780" width="9.140625" style="1"/>
    <col min="11781" max="11783" width="0" style="1" hidden="1" customWidth="1"/>
    <col min="11784" max="11784" width="14.140625" style="1" customWidth="1"/>
    <col min="11785" max="11785" width="14.7109375" style="1" customWidth="1"/>
    <col min="11786" max="11786" width="0" style="1" hidden="1" customWidth="1"/>
    <col min="11787" max="12036" width="9.140625" style="1"/>
    <col min="12037" max="12039" width="0" style="1" hidden="1" customWidth="1"/>
    <col min="12040" max="12040" width="14.140625" style="1" customWidth="1"/>
    <col min="12041" max="12041" width="14.7109375" style="1" customWidth="1"/>
    <col min="12042" max="12042" width="0" style="1" hidden="1" customWidth="1"/>
    <col min="12043" max="12292" width="9.140625" style="1"/>
    <col min="12293" max="12295" width="0" style="1" hidden="1" customWidth="1"/>
    <col min="12296" max="12296" width="14.140625" style="1" customWidth="1"/>
    <col min="12297" max="12297" width="14.7109375" style="1" customWidth="1"/>
    <col min="12298" max="12298" width="0" style="1" hidden="1" customWidth="1"/>
    <col min="12299" max="12548" width="9.140625" style="1"/>
    <col min="12549" max="12551" width="0" style="1" hidden="1" customWidth="1"/>
    <col min="12552" max="12552" width="14.140625" style="1" customWidth="1"/>
    <col min="12553" max="12553" width="14.7109375" style="1" customWidth="1"/>
    <col min="12554" max="12554" width="0" style="1" hidden="1" customWidth="1"/>
    <col min="12555" max="12804" width="9.140625" style="1"/>
    <col min="12805" max="12807" width="0" style="1" hidden="1" customWidth="1"/>
    <col min="12808" max="12808" width="14.140625" style="1" customWidth="1"/>
    <col min="12809" max="12809" width="14.7109375" style="1" customWidth="1"/>
    <col min="12810" max="12810" width="0" style="1" hidden="1" customWidth="1"/>
    <col min="12811" max="13060" width="9.140625" style="1"/>
    <col min="13061" max="13063" width="0" style="1" hidden="1" customWidth="1"/>
    <col min="13064" max="13064" width="14.140625" style="1" customWidth="1"/>
    <col min="13065" max="13065" width="14.7109375" style="1" customWidth="1"/>
    <col min="13066" max="13066" width="0" style="1" hidden="1" customWidth="1"/>
    <col min="13067" max="13316" width="9.140625" style="1"/>
    <col min="13317" max="13319" width="0" style="1" hidden="1" customWidth="1"/>
    <col min="13320" max="13320" width="14.140625" style="1" customWidth="1"/>
    <col min="13321" max="13321" width="14.7109375" style="1" customWidth="1"/>
    <col min="13322" max="13322" width="0" style="1" hidden="1" customWidth="1"/>
    <col min="13323" max="13572" width="9.140625" style="1"/>
    <col min="13573" max="13575" width="0" style="1" hidden="1" customWidth="1"/>
    <col min="13576" max="13576" width="14.140625" style="1" customWidth="1"/>
    <col min="13577" max="13577" width="14.7109375" style="1" customWidth="1"/>
    <col min="13578" max="13578" width="0" style="1" hidden="1" customWidth="1"/>
    <col min="13579" max="13828" width="9.140625" style="1"/>
    <col min="13829" max="13831" width="0" style="1" hidden="1" customWidth="1"/>
    <col min="13832" max="13832" width="14.140625" style="1" customWidth="1"/>
    <col min="13833" max="13833" width="14.7109375" style="1" customWidth="1"/>
    <col min="13834" max="13834" width="0" style="1" hidden="1" customWidth="1"/>
    <col min="13835" max="14084" width="9.140625" style="1"/>
    <col min="14085" max="14087" width="0" style="1" hidden="1" customWidth="1"/>
    <col min="14088" max="14088" width="14.140625" style="1" customWidth="1"/>
    <col min="14089" max="14089" width="14.7109375" style="1" customWidth="1"/>
    <col min="14090" max="14090" width="0" style="1" hidden="1" customWidth="1"/>
    <col min="14091" max="14340" width="9.140625" style="1"/>
    <col min="14341" max="14343" width="0" style="1" hidden="1" customWidth="1"/>
    <col min="14344" max="14344" width="14.140625" style="1" customWidth="1"/>
    <col min="14345" max="14345" width="14.7109375" style="1" customWidth="1"/>
    <col min="14346" max="14346" width="0" style="1" hidden="1" customWidth="1"/>
    <col min="14347" max="14596" width="9.140625" style="1"/>
    <col min="14597" max="14599" width="0" style="1" hidden="1" customWidth="1"/>
    <col min="14600" max="14600" width="14.140625" style="1" customWidth="1"/>
    <col min="14601" max="14601" width="14.7109375" style="1" customWidth="1"/>
    <col min="14602" max="14602" width="0" style="1" hidden="1" customWidth="1"/>
    <col min="14603" max="14852" width="9.140625" style="1"/>
    <col min="14853" max="14855" width="0" style="1" hidden="1" customWidth="1"/>
    <col min="14856" max="14856" width="14.140625" style="1" customWidth="1"/>
    <col min="14857" max="14857" width="14.7109375" style="1" customWidth="1"/>
    <col min="14858" max="14858" width="0" style="1" hidden="1" customWidth="1"/>
    <col min="14859" max="15108" width="9.140625" style="1"/>
    <col min="15109" max="15111" width="0" style="1" hidden="1" customWidth="1"/>
    <col min="15112" max="15112" width="14.140625" style="1" customWidth="1"/>
    <col min="15113" max="15113" width="14.7109375" style="1" customWidth="1"/>
    <col min="15114" max="15114" width="0" style="1" hidden="1" customWidth="1"/>
    <col min="15115" max="15364" width="9.140625" style="1"/>
    <col min="15365" max="15367" width="0" style="1" hidden="1" customWidth="1"/>
    <col min="15368" max="15368" width="14.140625" style="1" customWidth="1"/>
    <col min="15369" max="15369" width="14.7109375" style="1" customWidth="1"/>
    <col min="15370" max="15370" width="0" style="1" hidden="1" customWidth="1"/>
    <col min="15371" max="15620" width="9.140625" style="1"/>
    <col min="15621" max="15623" width="0" style="1" hidden="1" customWidth="1"/>
    <col min="15624" max="15624" width="14.140625" style="1" customWidth="1"/>
    <col min="15625" max="15625" width="14.7109375" style="1" customWidth="1"/>
    <col min="15626" max="15626" width="0" style="1" hidden="1" customWidth="1"/>
    <col min="15627" max="15876" width="9.140625" style="1"/>
    <col min="15877" max="15879" width="0" style="1" hidden="1" customWidth="1"/>
    <col min="15880" max="15880" width="14.140625" style="1" customWidth="1"/>
    <col min="15881" max="15881" width="14.7109375" style="1" customWidth="1"/>
    <col min="15882" max="15882" width="0" style="1" hidden="1" customWidth="1"/>
    <col min="15883" max="16132" width="9.140625" style="1"/>
    <col min="16133" max="16135" width="0" style="1" hidden="1" customWidth="1"/>
    <col min="16136" max="16136" width="14.140625" style="1" customWidth="1"/>
    <col min="16137" max="16137" width="14.7109375" style="1" customWidth="1"/>
    <col min="16138" max="16138" width="0" style="1" hidden="1" customWidth="1"/>
    <col min="16139" max="16384" width="9.140625" style="1"/>
  </cols>
  <sheetData>
    <row r="2" spans="2:13" ht="14.25">
      <c r="B2" s="6">
        <v>4</v>
      </c>
      <c r="C2" s="6" t="s">
        <v>28</v>
      </c>
      <c r="J2" s="37"/>
    </row>
    <row r="3" spans="2:13" ht="14.25">
      <c r="B3" s="6"/>
      <c r="C3" s="6"/>
      <c r="J3" s="37"/>
    </row>
    <row r="4" spans="2:13" ht="14.25">
      <c r="B4" s="17">
        <v>1</v>
      </c>
      <c r="C4" t="s">
        <v>209</v>
      </c>
      <c r="D4"/>
      <c r="E4"/>
      <c r="F4" s="33"/>
      <c r="J4" s="37"/>
      <c r="K4" s="1"/>
    </row>
    <row r="5" spans="2:13" ht="14.25">
      <c r="B5" s="17"/>
      <c r="C5" t="s">
        <v>210</v>
      </c>
      <c r="D5"/>
      <c r="E5"/>
      <c r="F5" s="33"/>
      <c r="J5" s="37"/>
      <c r="K5" s="1"/>
    </row>
    <row r="6" spans="2:13" ht="14.25">
      <c r="B6" s="17"/>
      <c r="C6"/>
      <c r="D6">
        <v>2</v>
      </c>
      <c r="E6" t="s">
        <v>3</v>
      </c>
      <c r="F6" s="33"/>
      <c r="G6" s="61"/>
      <c r="H6" s="32">
        <f>G6*D6</f>
        <v>0</v>
      </c>
      <c r="I6" s="79"/>
      <c r="J6" s="30"/>
      <c r="K6" s="6"/>
      <c r="L6" s="29"/>
      <c r="M6" s="30"/>
    </row>
    <row r="7" spans="2:13">
      <c r="C7"/>
      <c r="D7"/>
      <c r="E7"/>
    </row>
    <row r="8" spans="2:13">
      <c r="B8" s="1">
        <f>SUM(B3:B7)+1</f>
        <v>2</v>
      </c>
      <c r="C8" t="s">
        <v>211</v>
      </c>
      <c r="D8"/>
      <c r="E8"/>
      <c r="H8" s="66"/>
      <c r="J8" s="66"/>
      <c r="L8" s="66"/>
    </row>
    <row r="9" spans="2:13">
      <c r="C9" t="s">
        <v>212</v>
      </c>
      <c r="D9"/>
      <c r="E9"/>
    </row>
    <row r="10" spans="2:13" ht="14.25">
      <c r="C10"/>
      <c r="D10">
        <v>3</v>
      </c>
      <c r="E10" t="s">
        <v>3</v>
      </c>
      <c r="H10" s="32">
        <f>G10*D10</f>
        <v>0</v>
      </c>
    </row>
    <row r="11" spans="2:13">
      <c r="C11"/>
      <c r="D11"/>
      <c r="E11"/>
    </row>
    <row r="12" spans="2:13">
      <c r="B12" s="1">
        <f>SUM(B7:B11)+1</f>
        <v>3</v>
      </c>
      <c r="C12" t="s">
        <v>213</v>
      </c>
      <c r="D12"/>
      <c r="E12"/>
    </row>
    <row r="13" spans="2:13">
      <c r="C13" t="s">
        <v>214</v>
      </c>
      <c r="D13"/>
      <c r="E13"/>
    </row>
    <row r="14" spans="2:13" ht="14.25">
      <c r="C14"/>
      <c r="D14">
        <v>1</v>
      </c>
      <c r="E14" t="s">
        <v>3</v>
      </c>
      <c r="H14" s="32">
        <f>G14*D14</f>
        <v>0</v>
      </c>
    </row>
    <row r="15" spans="2:13">
      <c r="C15"/>
      <c r="D15"/>
      <c r="E15"/>
    </row>
    <row r="16" spans="2:13">
      <c r="B16" s="1">
        <f>SUM(B11:B15)+1</f>
        <v>4</v>
      </c>
      <c r="C16" t="s">
        <v>215</v>
      </c>
      <c r="D16"/>
      <c r="E16"/>
    </row>
    <row r="17" spans="2:8">
      <c r="C17" t="s">
        <v>216</v>
      </c>
      <c r="D17"/>
      <c r="E17"/>
    </row>
    <row r="18" spans="2:8" ht="14.25">
      <c r="C18"/>
      <c r="D18">
        <v>1</v>
      </c>
      <c r="E18" t="s">
        <v>3</v>
      </c>
      <c r="H18" s="32">
        <f>G18*D18</f>
        <v>0</v>
      </c>
    </row>
    <row r="19" spans="2:8">
      <c r="C19"/>
      <c r="D19"/>
      <c r="E19"/>
    </row>
    <row r="20" spans="2:8">
      <c r="B20" s="1">
        <f>SUM(B15:B19)+1</f>
        <v>5</v>
      </c>
      <c r="C20" t="s">
        <v>217</v>
      </c>
      <c r="D20"/>
      <c r="E20"/>
    </row>
    <row r="21" spans="2:8">
      <c r="C21" t="s">
        <v>218</v>
      </c>
      <c r="D21"/>
      <c r="E21"/>
    </row>
    <row r="22" spans="2:8" ht="14.25">
      <c r="C22"/>
      <c r="D22">
        <v>1</v>
      </c>
      <c r="E22" t="s">
        <v>3</v>
      </c>
      <c r="H22" s="32">
        <f>G22*D22</f>
        <v>0</v>
      </c>
    </row>
    <row r="23" spans="2:8">
      <c r="C23"/>
      <c r="D23"/>
      <c r="E23"/>
    </row>
    <row r="24" spans="2:8">
      <c r="B24" s="1">
        <f>SUM(B19:B23)+1</f>
        <v>6</v>
      </c>
      <c r="C24" t="s">
        <v>217</v>
      </c>
      <c r="D24"/>
      <c r="E24"/>
    </row>
    <row r="25" spans="2:8">
      <c r="C25" t="s">
        <v>219</v>
      </c>
      <c r="D25"/>
      <c r="E25"/>
    </row>
    <row r="26" spans="2:8" ht="14.25">
      <c r="C26"/>
      <c r="D26">
        <v>3</v>
      </c>
      <c r="E26" t="s">
        <v>3</v>
      </c>
      <c r="H26" s="32">
        <f>G26*D26</f>
        <v>0</v>
      </c>
    </row>
    <row r="27" spans="2:8">
      <c r="C27"/>
      <c r="D27"/>
      <c r="E27"/>
    </row>
    <row r="28" spans="2:8">
      <c r="B28" s="1">
        <f>SUM(B23:B27)+1</f>
        <v>7</v>
      </c>
      <c r="C28" t="s">
        <v>220</v>
      </c>
      <c r="D28"/>
      <c r="E28"/>
    </row>
    <row r="29" spans="2:8">
      <c r="C29" t="s">
        <v>221</v>
      </c>
      <c r="D29"/>
      <c r="E29"/>
    </row>
    <row r="30" spans="2:8" ht="14.25">
      <c r="C30"/>
      <c r="D30">
        <v>1</v>
      </c>
      <c r="E30" t="s">
        <v>3</v>
      </c>
      <c r="H30" s="32">
        <f>G30*D30</f>
        <v>0</v>
      </c>
    </row>
    <row r="31" spans="2:8">
      <c r="C31"/>
      <c r="D31"/>
      <c r="E31"/>
    </row>
    <row r="32" spans="2:8">
      <c r="B32" s="1">
        <f>SUM(B27:B31)+1</f>
        <v>8</v>
      </c>
      <c r="C32" t="s">
        <v>222</v>
      </c>
      <c r="D32"/>
      <c r="E32"/>
    </row>
    <row r="33" spans="2:8" ht="14.25">
      <c r="C33"/>
      <c r="D33">
        <v>1</v>
      </c>
      <c r="E33" t="s">
        <v>3</v>
      </c>
      <c r="H33" s="32">
        <f>G33*D33</f>
        <v>0</v>
      </c>
    </row>
    <row r="34" spans="2:8">
      <c r="C34"/>
      <c r="D34"/>
      <c r="E34"/>
    </row>
    <row r="35" spans="2:8">
      <c r="B35" s="1">
        <f>SUM(B30:B34)+1</f>
        <v>9</v>
      </c>
      <c r="C35" t="s">
        <v>246</v>
      </c>
      <c r="D35"/>
      <c r="E35"/>
    </row>
    <row r="36" spans="2:8">
      <c r="C36" t="s">
        <v>247</v>
      </c>
      <c r="D36"/>
      <c r="E36"/>
    </row>
    <row r="37" spans="2:8" ht="14.25">
      <c r="C37"/>
      <c r="D37">
        <v>1</v>
      </c>
      <c r="E37" t="s">
        <v>3</v>
      </c>
      <c r="H37" s="32">
        <f>G37*D37</f>
        <v>0</v>
      </c>
    </row>
    <row r="38" spans="2:8">
      <c r="C38"/>
      <c r="D38"/>
      <c r="E38"/>
    </row>
    <row r="39" spans="2:8">
      <c r="B39" s="1">
        <f>SUM(B34:B38)+1</f>
        <v>10</v>
      </c>
      <c r="C39" t="s">
        <v>223</v>
      </c>
      <c r="D39"/>
      <c r="E39"/>
    </row>
    <row r="40" spans="2:8">
      <c r="C40" t="s">
        <v>224</v>
      </c>
      <c r="D40"/>
      <c r="E40"/>
    </row>
    <row r="41" spans="2:8" ht="14.25">
      <c r="C41"/>
      <c r="D41">
        <v>1</v>
      </c>
      <c r="E41" t="s">
        <v>3</v>
      </c>
      <c r="H41" s="32">
        <f>G41*D41</f>
        <v>0</v>
      </c>
    </row>
    <row r="42" spans="2:8">
      <c r="C42"/>
      <c r="D42"/>
      <c r="E42"/>
    </row>
    <row r="43" spans="2:8">
      <c r="B43" s="1">
        <f>SUM(B38:B42)+1</f>
        <v>11</v>
      </c>
      <c r="C43" t="s">
        <v>225</v>
      </c>
      <c r="D43"/>
      <c r="E43"/>
    </row>
    <row r="44" spans="2:8">
      <c r="C44" t="s">
        <v>226</v>
      </c>
      <c r="D44"/>
      <c r="E44"/>
    </row>
    <row r="45" spans="2:8" ht="14.25">
      <c r="C45"/>
      <c r="D45">
        <v>4</v>
      </c>
      <c r="E45" t="s">
        <v>3</v>
      </c>
      <c r="H45" s="32">
        <f>G45*D45</f>
        <v>0</v>
      </c>
    </row>
    <row r="46" spans="2:8">
      <c r="C46"/>
      <c r="D46"/>
      <c r="E46"/>
    </row>
    <row r="47" spans="2:8">
      <c r="B47" s="1">
        <f>SUM(B42:B46)+1</f>
        <v>12</v>
      </c>
      <c r="C47" t="s">
        <v>227</v>
      </c>
      <c r="D47"/>
      <c r="E47"/>
    </row>
    <row r="48" spans="2:8">
      <c r="C48" t="s">
        <v>228</v>
      </c>
      <c r="D48"/>
      <c r="E48"/>
    </row>
    <row r="49" spans="2:8">
      <c r="C49" t="s">
        <v>229</v>
      </c>
      <c r="D49"/>
      <c r="E49"/>
    </row>
    <row r="50" spans="2:8">
      <c r="C50" t="s">
        <v>230</v>
      </c>
      <c r="D50"/>
      <c r="E50"/>
    </row>
    <row r="51" spans="2:8">
      <c r="C51" t="s">
        <v>231</v>
      </c>
      <c r="D51"/>
      <c r="E51"/>
    </row>
    <row r="52" spans="2:8" ht="14.25">
      <c r="C52"/>
      <c r="D52">
        <v>1</v>
      </c>
      <c r="E52" t="s">
        <v>3</v>
      </c>
      <c r="H52" s="32">
        <f>G52*D52</f>
        <v>0</v>
      </c>
    </row>
    <row r="53" spans="2:8">
      <c r="C53"/>
      <c r="D53"/>
      <c r="E53"/>
    </row>
    <row r="54" spans="2:8">
      <c r="B54" s="1">
        <f>SUM(B46:B53)+1</f>
        <v>13</v>
      </c>
      <c r="C54" t="s">
        <v>232</v>
      </c>
      <c r="D54"/>
      <c r="E54"/>
    </row>
    <row r="55" spans="2:8">
      <c r="C55" t="s">
        <v>248</v>
      </c>
      <c r="D55"/>
      <c r="E55"/>
    </row>
    <row r="56" spans="2:8" ht="14.25">
      <c r="C56"/>
      <c r="D56">
        <v>1</v>
      </c>
      <c r="E56" t="s">
        <v>3</v>
      </c>
      <c r="H56" s="32">
        <f>G56*D56</f>
        <v>0</v>
      </c>
    </row>
    <row r="57" spans="2:8">
      <c r="C57"/>
      <c r="D57"/>
      <c r="E57"/>
    </row>
    <row r="58" spans="2:8">
      <c r="B58" s="1">
        <f>SUM(B53:B57)+1</f>
        <v>14</v>
      </c>
      <c r="C58" t="s">
        <v>233</v>
      </c>
      <c r="D58"/>
      <c r="E58"/>
    </row>
    <row r="59" spans="2:8">
      <c r="C59" t="s">
        <v>234</v>
      </c>
      <c r="D59"/>
      <c r="E59"/>
    </row>
    <row r="60" spans="2:8" ht="14.25">
      <c r="C60"/>
      <c r="D60">
        <v>4</v>
      </c>
      <c r="E60" t="s">
        <v>3</v>
      </c>
      <c r="H60" s="32">
        <f>G60*D60</f>
        <v>0</v>
      </c>
    </row>
    <row r="61" spans="2:8">
      <c r="C61"/>
      <c r="D61"/>
      <c r="E61"/>
    </row>
    <row r="62" spans="2:8">
      <c r="B62" s="1">
        <f>SUM(B57:B61)+1</f>
        <v>15</v>
      </c>
      <c r="C62" t="s">
        <v>235</v>
      </c>
      <c r="D62"/>
      <c r="E62"/>
    </row>
    <row r="63" spans="2:8">
      <c r="C63" t="s">
        <v>236</v>
      </c>
      <c r="D63"/>
      <c r="E63"/>
    </row>
    <row r="64" spans="2:8" ht="14.25">
      <c r="C64"/>
      <c r="D64">
        <f>4-3</f>
        <v>1</v>
      </c>
      <c r="E64" t="s">
        <v>3</v>
      </c>
      <c r="H64" s="32">
        <f>G64*D64</f>
        <v>0</v>
      </c>
    </row>
    <row r="65" spans="2:8">
      <c r="C65"/>
      <c r="D65"/>
      <c r="E65"/>
    </row>
    <row r="66" spans="2:8">
      <c r="B66" s="1">
        <f>SUM(B61:B65)+1</f>
        <v>16</v>
      </c>
      <c r="C66" t="s">
        <v>237</v>
      </c>
      <c r="D66"/>
      <c r="E66"/>
    </row>
    <row r="67" spans="2:8">
      <c r="C67" t="s">
        <v>238</v>
      </c>
      <c r="D67"/>
      <c r="E67"/>
    </row>
    <row r="68" spans="2:8" ht="14.25">
      <c r="C68"/>
      <c r="D68">
        <v>2</v>
      </c>
      <c r="E68" t="s">
        <v>3</v>
      </c>
      <c r="H68" s="32">
        <f>G68*D68</f>
        <v>0</v>
      </c>
    </row>
    <row r="69" spans="2:8">
      <c r="C69"/>
      <c r="D69"/>
      <c r="E69"/>
    </row>
    <row r="70" spans="2:8">
      <c r="B70" s="1">
        <f>SUM(B65:B69)+1</f>
        <v>17</v>
      </c>
      <c r="C70" t="s">
        <v>239</v>
      </c>
      <c r="D70"/>
      <c r="E70"/>
    </row>
    <row r="71" spans="2:8">
      <c r="C71" t="s">
        <v>240</v>
      </c>
      <c r="D71"/>
      <c r="E71"/>
    </row>
    <row r="72" spans="2:8" ht="14.25">
      <c r="C72"/>
      <c r="D72">
        <v>1</v>
      </c>
      <c r="E72" t="s">
        <v>3</v>
      </c>
      <c r="H72" s="32">
        <f>G72*D72</f>
        <v>0</v>
      </c>
    </row>
    <row r="73" spans="2:8">
      <c r="C73"/>
      <c r="D73"/>
      <c r="E73"/>
    </row>
    <row r="74" spans="2:8">
      <c r="B74" s="1">
        <f>SUM(B69:B73)+1</f>
        <v>18</v>
      </c>
      <c r="C74" t="s">
        <v>241</v>
      </c>
      <c r="D74"/>
      <c r="E74"/>
    </row>
    <row r="75" spans="2:8">
      <c r="C75" t="s">
        <v>242</v>
      </c>
      <c r="D75"/>
      <c r="E75"/>
    </row>
    <row r="76" spans="2:8" ht="14.25">
      <c r="C76"/>
      <c r="D76">
        <v>1</v>
      </c>
      <c r="E76" t="s">
        <v>3</v>
      </c>
      <c r="H76" s="32">
        <f>G76*D76</f>
        <v>0</v>
      </c>
    </row>
    <row r="77" spans="2:8">
      <c r="C77"/>
      <c r="D77"/>
      <c r="E77"/>
    </row>
    <row r="78" spans="2:8">
      <c r="B78" s="1">
        <f>SUM(B73:B77)+1</f>
        <v>19</v>
      </c>
      <c r="C78" t="s">
        <v>243</v>
      </c>
      <c r="D78"/>
      <c r="E78"/>
    </row>
    <row r="79" spans="2:8">
      <c r="C79" t="s">
        <v>238</v>
      </c>
      <c r="D79"/>
      <c r="E79"/>
    </row>
    <row r="80" spans="2:8" ht="14.25">
      <c r="C80"/>
      <c r="D80">
        <v>3</v>
      </c>
      <c r="E80" t="s">
        <v>3</v>
      </c>
      <c r="H80" s="32">
        <f>G80*D80</f>
        <v>0</v>
      </c>
    </row>
    <row r="81" spans="2:8">
      <c r="C81"/>
      <c r="D81"/>
      <c r="E81"/>
    </row>
    <row r="82" spans="2:8">
      <c r="B82" s="1">
        <f>SUM(B77:B81)+1</f>
        <v>20</v>
      </c>
      <c r="C82" t="s">
        <v>244</v>
      </c>
      <c r="D82"/>
      <c r="E82"/>
    </row>
    <row r="83" spans="2:8">
      <c r="C83" t="s">
        <v>245</v>
      </c>
      <c r="D83"/>
      <c r="E83"/>
    </row>
    <row r="84" spans="2:8" ht="14.25">
      <c r="C84"/>
      <c r="D84">
        <v>2</v>
      </c>
      <c r="E84" t="s">
        <v>3</v>
      </c>
      <c r="H84" s="32">
        <f>G84*D84</f>
        <v>0</v>
      </c>
    </row>
    <row r="85" spans="2:8">
      <c r="C85" t="s">
        <v>15</v>
      </c>
      <c r="D85"/>
      <c r="E85"/>
    </row>
    <row r="86" spans="2:8">
      <c r="C86" s="34" t="s">
        <v>29</v>
      </c>
      <c r="D86" s="34"/>
      <c r="E86" s="34"/>
      <c r="F86" s="80"/>
      <c r="G86" s="66"/>
      <c r="H86" s="66">
        <f>SUM(H5:H84)</f>
        <v>0</v>
      </c>
    </row>
  </sheetData>
  <pageMargins left="0.75" right="0.75" top="0.98425196850393704" bottom="0.98425196850393704" header="0.51181102362204722" footer="0.51181102362204722"/>
  <pageSetup paperSize="9" scale="92" orientation="portrait" r:id="rId1"/>
  <headerFooter alignWithMargins="0">
    <oddHeader>&amp;R&amp;F
&amp;A</oddHeader>
    <oddFooter>&amp;L &amp;RStran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53"/>
  <sheetViews>
    <sheetView view="pageBreakPreview" zoomScaleNormal="100" zoomScaleSheetLayoutView="100" workbookViewId="0"/>
  </sheetViews>
  <sheetFormatPr defaultRowHeight="12.75" outlineLevelCol="1"/>
  <cols>
    <col min="1" max="3" width="9.140625" style="1"/>
    <col min="4" max="4" width="9.140625" style="1" customWidth="1" outlineLevel="1"/>
    <col min="5" max="5" width="12.42578125" style="26" customWidth="1" outlineLevel="1" collapsed="1"/>
    <col min="6" max="6" width="12.42578125" style="3" customWidth="1" outlineLevel="1"/>
    <col min="7" max="7" width="14.140625" style="44" customWidth="1"/>
    <col min="8" max="8" width="36.28515625" style="67" customWidth="1"/>
    <col min="9" max="9" width="11" style="1" bestFit="1" customWidth="1" outlineLevel="1"/>
    <col min="10" max="10" width="11" style="1" bestFit="1" customWidth="1"/>
    <col min="11" max="12" width="9.140625" style="1"/>
    <col min="13" max="13" width="9.85546875" style="1" bestFit="1" customWidth="1"/>
    <col min="14" max="259" width="9.140625" style="1"/>
    <col min="260" max="262" width="0" style="1" hidden="1" customWidth="1"/>
    <col min="263" max="263" width="14.140625" style="1" customWidth="1"/>
    <col min="264" max="264" width="14.7109375" style="1" customWidth="1"/>
    <col min="265" max="265" width="0" style="1" hidden="1" customWidth="1"/>
    <col min="266" max="515" width="9.140625" style="1"/>
    <col min="516" max="518" width="0" style="1" hidden="1" customWidth="1"/>
    <col min="519" max="519" width="14.140625" style="1" customWidth="1"/>
    <col min="520" max="520" width="14.7109375" style="1" customWidth="1"/>
    <col min="521" max="521" width="0" style="1" hidden="1" customWidth="1"/>
    <col min="522" max="771" width="9.140625" style="1"/>
    <col min="772" max="774" width="0" style="1" hidden="1" customWidth="1"/>
    <col min="775" max="775" width="14.140625" style="1" customWidth="1"/>
    <col min="776" max="776" width="14.7109375" style="1" customWidth="1"/>
    <col min="777" max="777" width="0" style="1" hidden="1" customWidth="1"/>
    <col min="778" max="1027" width="9.140625" style="1"/>
    <col min="1028" max="1030" width="0" style="1" hidden="1" customWidth="1"/>
    <col min="1031" max="1031" width="14.140625" style="1" customWidth="1"/>
    <col min="1032" max="1032" width="14.7109375" style="1" customWidth="1"/>
    <col min="1033" max="1033" width="0" style="1" hidden="1" customWidth="1"/>
    <col min="1034" max="1283" width="9.140625" style="1"/>
    <col min="1284" max="1286" width="0" style="1" hidden="1" customWidth="1"/>
    <col min="1287" max="1287" width="14.140625" style="1" customWidth="1"/>
    <col min="1288" max="1288" width="14.7109375" style="1" customWidth="1"/>
    <col min="1289" max="1289" width="0" style="1" hidden="1" customWidth="1"/>
    <col min="1290" max="1539" width="9.140625" style="1"/>
    <col min="1540" max="1542" width="0" style="1" hidden="1" customWidth="1"/>
    <col min="1543" max="1543" width="14.140625" style="1" customWidth="1"/>
    <col min="1544" max="1544" width="14.7109375" style="1" customWidth="1"/>
    <col min="1545" max="1545" width="0" style="1" hidden="1" customWidth="1"/>
    <col min="1546" max="1795" width="9.140625" style="1"/>
    <col min="1796" max="1798" width="0" style="1" hidden="1" customWidth="1"/>
    <col min="1799" max="1799" width="14.140625" style="1" customWidth="1"/>
    <col min="1800" max="1800" width="14.7109375" style="1" customWidth="1"/>
    <col min="1801" max="1801" width="0" style="1" hidden="1" customWidth="1"/>
    <col min="1802" max="2051" width="9.140625" style="1"/>
    <col min="2052" max="2054" width="0" style="1" hidden="1" customWidth="1"/>
    <col min="2055" max="2055" width="14.140625" style="1" customWidth="1"/>
    <col min="2056" max="2056" width="14.7109375" style="1" customWidth="1"/>
    <col min="2057" max="2057" width="0" style="1" hidden="1" customWidth="1"/>
    <col min="2058" max="2307" width="9.140625" style="1"/>
    <col min="2308" max="2310" width="0" style="1" hidden="1" customWidth="1"/>
    <col min="2311" max="2311" width="14.140625" style="1" customWidth="1"/>
    <col min="2312" max="2312" width="14.7109375" style="1" customWidth="1"/>
    <col min="2313" max="2313" width="0" style="1" hidden="1" customWidth="1"/>
    <col min="2314" max="2563" width="9.140625" style="1"/>
    <col min="2564" max="2566" width="0" style="1" hidden="1" customWidth="1"/>
    <col min="2567" max="2567" width="14.140625" style="1" customWidth="1"/>
    <col min="2568" max="2568" width="14.7109375" style="1" customWidth="1"/>
    <col min="2569" max="2569" width="0" style="1" hidden="1" customWidth="1"/>
    <col min="2570" max="2819" width="9.140625" style="1"/>
    <col min="2820" max="2822" width="0" style="1" hidden="1" customWidth="1"/>
    <col min="2823" max="2823" width="14.140625" style="1" customWidth="1"/>
    <col min="2824" max="2824" width="14.7109375" style="1" customWidth="1"/>
    <col min="2825" max="2825" width="0" style="1" hidden="1" customWidth="1"/>
    <col min="2826" max="3075" width="9.140625" style="1"/>
    <col min="3076" max="3078" width="0" style="1" hidden="1" customWidth="1"/>
    <col min="3079" max="3079" width="14.140625" style="1" customWidth="1"/>
    <col min="3080" max="3080" width="14.7109375" style="1" customWidth="1"/>
    <col min="3081" max="3081" width="0" style="1" hidden="1" customWidth="1"/>
    <col min="3082" max="3331" width="9.140625" style="1"/>
    <col min="3332" max="3334" width="0" style="1" hidden="1" customWidth="1"/>
    <col min="3335" max="3335" width="14.140625" style="1" customWidth="1"/>
    <col min="3336" max="3336" width="14.7109375" style="1" customWidth="1"/>
    <col min="3337" max="3337" width="0" style="1" hidden="1" customWidth="1"/>
    <col min="3338" max="3587" width="9.140625" style="1"/>
    <col min="3588" max="3590" width="0" style="1" hidden="1" customWidth="1"/>
    <col min="3591" max="3591" width="14.140625" style="1" customWidth="1"/>
    <col min="3592" max="3592" width="14.7109375" style="1" customWidth="1"/>
    <col min="3593" max="3593" width="0" style="1" hidden="1" customWidth="1"/>
    <col min="3594" max="3843" width="9.140625" style="1"/>
    <col min="3844" max="3846" width="0" style="1" hidden="1" customWidth="1"/>
    <col min="3847" max="3847" width="14.140625" style="1" customWidth="1"/>
    <col min="3848" max="3848" width="14.7109375" style="1" customWidth="1"/>
    <col min="3849" max="3849" width="0" style="1" hidden="1" customWidth="1"/>
    <col min="3850" max="4099" width="9.140625" style="1"/>
    <col min="4100" max="4102" width="0" style="1" hidden="1" customWidth="1"/>
    <col min="4103" max="4103" width="14.140625" style="1" customWidth="1"/>
    <col min="4104" max="4104" width="14.7109375" style="1" customWidth="1"/>
    <col min="4105" max="4105" width="0" style="1" hidden="1" customWidth="1"/>
    <col min="4106" max="4355" width="9.140625" style="1"/>
    <col min="4356" max="4358" width="0" style="1" hidden="1" customWidth="1"/>
    <col min="4359" max="4359" width="14.140625" style="1" customWidth="1"/>
    <col min="4360" max="4360" width="14.7109375" style="1" customWidth="1"/>
    <col min="4361" max="4361" width="0" style="1" hidden="1" customWidth="1"/>
    <col min="4362" max="4611" width="9.140625" style="1"/>
    <col min="4612" max="4614" width="0" style="1" hidden="1" customWidth="1"/>
    <col min="4615" max="4615" width="14.140625" style="1" customWidth="1"/>
    <col min="4616" max="4616" width="14.7109375" style="1" customWidth="1"/>
    <col min="4617" max="4617" width="0" style="1" hidden="1" customWidth="1"/>
    <col min="4618" max="4867" width="9.140625" style="1"/>
    <col min="4868" max="4870" width="0" style="1" hidden="1" customWidth="1"/>
    <col min="4871" max="4871" width="14.140625" style="1" customWidth="1"/>
    <col min="4872" max="4872" width="14.7109375" style="1" customWidth="1"/>
    <col min="4873" max="4873" width="0" style="1" hidden="1" customWidth="1"/>
    <col min="4874" max="5123" width="9.140625" style="1"/>
    <col min="5124" max="5126" width="0" style="1" hidden="1" customWidth="1"/>
    <col min="5127" max="5127" width="14.140625" style="1" customWidth="1"/>
    <col min="5128" max="5128" width="14.7109375" style="1" customWidth="1"/>
    <col min="5129" max="5129" width="0" style="1" hidden="1" customWidth="1"/>
    <col min="5130" max="5379" width="9.140625" style="1"/>
    <col min="5380" max="5382" width="0" style="1" hidden="1" customWidth="1"/>
    <col min="5383" max="5383" width="14.140625" style="1" customWidth="1"/>
    <col min="5384" max="5384" width="14.7109375" style="1" customWidth="1"/>
    <col min="5385" max="5385" width="0" style="1" hidden="1" customWidth="1"/>
    <col min="5386" max="5635" width="9.140625" style="1"/>
    <col min="5636" max="5638" width="0" style="1" hidden="1" customWidth="1"/>
    <col min="5639" max="5639" width="14.140625" style="1" customWidth="1"/>
    <col min="5640" max="5640" width="14.7109375" style="1" customWidth="1"/>
    <col min="5641" max="5641" width="0" style="1" hidden="1" customWidth="1"/>
    <col min="5642" max="5891" width="9.140625" style="1"/>
    <col min="5892" max="5894" width="0" style="1" hidden="1" customWidth="1"/>
    <col min="5895" max="5895" width="14.140625" style="1" customWidth="1"/>
    <col min="5896" max="5896" width="14.7109375" style="1" customWidth="1"/>
    <col min="5897" max="5897" width="0" style="1" hidden="1" customWidth="1"/>
    <col min="5898" max="6147" width="9.140625" style="1"/>
    <col min="6148" max="6150" width="0" style="1" hidden="1" customWidth="1"/>
    <col min="6151" max="6151" width="14.140625" style="1" customWidth="1"/>
    <col min="6152" max="6152" width="14.7109375" style="1" customWidth="1"/>
    <col min="6153" max="6153" width="0" style="1" hidden="1" customWidth="1"/>
    <col min="6154" max="6403" width="9.140625" style="1"/>
    <col min="6404" max="6406" width="0" style="1" hidden="1" customWidth="1"/>
    <col min="6407" max="6407" width="14.140625" style="1" customWidth="1"/>
    <col min="6408" max="6408" width="14.7109375" style="1" customWidth="1"/>
    <col min="6409" max="6409" width="0" style="1" hidden="1" customWidth="1"/>
    <col min="6410" max="6659" width="9.140625" style="1"/>
    <col min="6660" max="6662" width="0" style="1" hidden="1" customWidth="1"/>
    <col min="6663" max="6663" width="14.140625" style="1" customWidth="1"/>
    <col min="6664" max="6664" width="14.7109375" style="1" customWidth="1"/>
    <col min="6665" max="6665" width="0" style="1" hidden="1" customWidth="1"/>
    <col min="6666" max="6915" width="9.140625" style="1"/>
    <col min="6916" max="6918" width="0" style="1" hidden="1" customWidth="1"/>
    <col min="6919" max="6919" width="14.140625" style="1" customWidth="1"/>
    <col min="6920" max="6920" width="14.7109375" style="1" customWidth="1"/>
    <col min="6921" max="6921" width="0" style="1" hidden="1" customWidth="1"/>
    <col min="6922" max="7171" width="9.140625" style="1"/>
    <col min="7172" max="7174" width="0" style="1" hidden="1" customWidth="1"/>
    <col min="7175" max="7175" width="14.140625" style="1" customWidth="1"/>
    <col min="7176" max="7176" width="14.7109375" style="1" customWidth="1"/>
    <col min="7177" max="7177" width="0" style="1" hidden="1" customWidth="1"/>
    <col min="7178" max="7427" width="9.140625" style="1"/>
    <col min="7428" max="7430" width="0" style="1" hidden="1" customWidth="1"/>
    <col min="7431" max="7431" width="14.140625" style="1" customWidth="1"/>
    <col min="7432" max="7432" width="14.7109375" style="1" customWidth="1"/>
    <col min="7433" max="7433" width="0" style="1" hidden="1" customWidth="1"/>
    <col min="7434" max="7683" width="9.140625" style="1"/>
    <col min="7684" max="7686" width="0" style="1" hidden="1" customWidth="1"/>
    <col min="7687" max="7687" width="14.140625" style="1" customWidth="1"/>
    <col min="7688" max="7688" width="14.7109375" style="1" customWidth="1"/>
    <col min="7689" max="7689" width="0" style="1" hidden="1" customWidth="1"/>
    <col min="7690" max="7939" width="9.140625" style="1"/>
    <col min="7940" max="7942" width="0" style="1" hidden="1" customWidth="1"/>
    <col min="7943" max="7943" width="14.140625" style="1" customWidth="1"/>
    <col min="7944" max="7944" width="14.7109375" style="1" customWidth="1"/>
    <col min="7945" max="7945" width="0" style="1" hidden="1" customWidth="1"/>
    <col min="7946" max="8195" width="9.140625" style="1"/>
    <col min="8196" max="8198" width="0" style="1" hidden="1" customWidth="1"/>
    <col min="8199" max="8199" width="14.140625" style="1" customWidth="1"/>
    <col min="8200" max="8200" width="14.7109375" style="1" customWidth="1"/>
    <col min="8201" max="8201" width="0" style="1" hidden="1" customWidth="1"/>
    <col min="8202" max="8451" width="9.140625" style="1"/>
    <col min="8452" max="8454" width="0" style="1" hidden="1" customWidth="1"/>
    <col min="8455" max="8455" width="14.140625" style="1" customWidth="1"/>
    <col min="8456" max="8456" width="14.7109375" style="1" customWidth="1"/>
    <col min="8457" max="8457" width="0" style="1" hidden="1" customWidth="1"/>
    <col min="8458" max="8707" width="9.140625" style="1"/>
    <col min="8708" max="8710" width="0" style="1" hidden="1" customWidth="1"/>
    <col min="8711" max="8711" width="14.140625" style="1" customWidth="1"/>
    <col min="8712" max="8712" width="14.7109375" style="1" customWidth="1"/>
    <col min="8713" max="8713" width="0" style="1" hidden="1" customWidth="1"/>
    <col min="8714" max="8963" width="9.140625" style="1"/>
    <col min="8964" max="8966" width="0" style="1" hidden="1" customWidth="1"/>
    <col min="8967" max="8967" width="14.140625" style="1" customWidth="1"/>
    <col min="8968" max="8968" width="14.7109375" style="1" customWidth="1"/>
    <col min="8969" max="8969" width="0" style="1" hidden="1" customWidth="1"/>
    <col min="8970" max="9219" width="9.140625" style="1"/>
    <col min="9220" max="9222" width="0" style="1" hidden="1" customWidth="1"/>
    <col min="9223" max="9223" width="14.140625" style="1" customWidth="1"/>
    <col min="9224" max="9224" width="14.7109375" style="1" customWidth="1"/>
    <col min="9225" max="9225" width="0" style="1" hidden="1" customWidth="1"/>
    <col min="9226" max="9475" width="9.140625" style="1"/>
    <col min="9476" max="9478" width="0" style="1" hidden="1" customWidth="1"/>
    <col min="9479" max="9479" width="14.140625" style="1" customWidth="1"/>
    <col min="9480" max="9480" width="14.7109375" style="1" customWidth="1"/>
    <col min="9481" max="9481" width="0" style="1" hidden="1" customWidth="1"/>
    <col min="9482" max="9731" width="9.140625" style="1"/>
    <col min="9732" max="9734" width="0" style="1" hidden="1" customWidth="1"/>
    <col min="9735" max="9735" width="14.140625" style="1" customWidth="1"/>
    <col min="9736" max="9736" width="14.7109375" style="1" customWidth="1"/>
    <col min="9737" max="9737" width="0" style="1" hidden="1" customWidth="1"/>
    <col min="9738" max="9987" width="9.140625" style="1"/>
    <col min="9988" max="9990" width="0" style="1" hidden="1" customWidth="1"/>
    <col min="9991" max="9991" width="14.140625" style="1" customWidth="1"/>
    <col min="9992" max="9992" width="14.7109375" style="1" customWidth="1"/>
    <col min="9993" max="9993" width="0" style="1" hidden="1" customWidth="1"/>
    <col min="9994" max="10243" width="9.140625" style="1"/>
    <col min="10244" max="10246" width="0" style="1" hidden="1" customWidth="1"/>
    <col min="10247" max="10247" width="14.140625" style="1" customWidth="1"/>
    <col min="10248" max="10248" width="14.7109375" style="1" customWidth="1"/>
    <col min="10249" max="10249" width="0" style="1" hidden="1" customWidth="1"/>
    <col min="10250" max="10499" width="9.140625" style="1"/>
    <col min="10500" max="10502" width="0" style="1" hidden="1" customWidth="1"/>
    <col min="10503" max="10503" width="14.140625" style="1" customWidth="1"/>
    <col min="10504" max="10504" width="14.7109375" style="1" customWidth="1"/>
    <col min="10505" max="10505" width="0" style="1" hidden="1" customWidth="1"/>
    <col min="10506" max="10755" width="9.140625" style="1"/>
    <col min="10756" max="10758" width="0" style="1" hidden="1" customWidth="1"/>
    <col min="10759" max="10759" width="14.140625" style="1" customWidth="1"/>
    <col min="10760" max="10760" width="14.7109375" style="1" customWidth="1"/>
    <col min="10761" max="10761" width="0" style="1" hidden="1" customWidth="1"/>
    <col min="10762" max="11011" width="9.140625" style="1"/>
    <col min="11012" max="11014" width="0" style="1" hidden="1" customWidth="1"/>
    <col min="11015" max="11015" width="14.140625" style="1" customWidth="1"/>
    <col min="11016" max="11016" width="14.7109375" style="1" customWidth="1"/>
    <col min="11017" max="11017" width="0" style="1" hidden="1" customWidth="1"/>
    <col min="11018" max="11267" width="9.140625" style="1"/>
    <col min="11268" max="11270" width="0" style="1" hidden="1" customWidth="1"/>
    <col min="11271" max="11271" width="14.140625" style="1" customWidth="1"/>
    <col min="11272" max="11272" width="14.7109375" style="1" customWidth="1"/>
    <col min="11273" max="11273" width="0" style="1" hidden="1" customWidth="1"/>
    <col min="11274" max="11523" width="9.140625" style="1"/>
    <col min="11524" max="11526" width="0" style="1" hidden="1" customWidth="1"/>
    <col min="11527" max="11527" width="14.140625" style="1" customWidth="1"/>
    <col min="11528" max="11528" width="14.7109375" style="1" customWidth="1"/>
    <col min="11529" max="11529" width="0" style="1" hidden="1" customWidth="1"/>
    <col min="11530" max="11779" width="9.140625" style="1"/>
    <col min="11780" max="11782" width="0" style="1" hidden="1" customWidth="1"/>
    <col min="11783" max="11783" width="14.140625" style="1" customWidth="1"/>
    <col min="11784" max="11784" width="14.7109375" style="1" customWidth="1"/>
    <col min="11785" max="11785" width="0" style="1" hidden="1" customWidth="1"/>
    <col min="11786" max="12035" width="9.140625" style="1"/>
    <col min="12036" max="12038" width="0" style="1" hidden="1" customWidth="1"/>
    <col min="12039" max="12039" width="14.140625" style="1" customWidth="1"/>
    <col min="12040" max="12040" width="14.7109375" style="1" customWidth="1"/>
    <col min="12041" max="12041" width="0" style="1" hidden="1" customWidth="1"/>
    <col min="12042" max="12291" width="9.140625" style="1"/>
    <col min="12292" max="12294" width="0" style="1" hidden="1" customWidth="1"/>
    <col min="12295" max="12295" width="14.140625" style="1" customWidth="1"/>
    <col min="12296" max="12296" width="14.7109375" style="1" customWidth="1"/>
    <col min="12297" max="12297" width="0" style="1" hidden="1" customWidth="1"/>
    <col min="12298" max="12547" width="9.140625" style="1"/>
    <col min="12548" max="12550" width="0" style="1" hidden="1" customWidth="1"/>
    <col min="12551" max="12551" width="14.140625" style="1" customWidth="1"/>
    <col min="12552" max="12552" width="14.7109375" style="1" customWidth="1"/>
    <col min="12553" max="12553" width="0" style="1" hidden="1" customWidth="1"/>
    <col min="12554" max="12803" width="9.140625" style="1"/>
    <col min="12804" max="12806" width="0" style="1" hidden="1" customWidth="1"/>
    <col min="12807" max="12807" width="14.140625" style="1" customWidth="1"/>
    <col min="12808" max="12808" width="14.7109375" style="1" customWidth="1"/>
    <col min="12809" max="12809" width="0" style="1" hidden="1" customWidth="1"/>
    <col min="12810" max="13059" width="9.140625" style="1"/>
    <col min="13060" max="13062" width="0" style="1" hidden="1" customWidth="1"/>
    <col min="13063" max="13063" width="14.140625" style="1" customWidth="1"/>
    <col min="13064" max="13064" width="14.7109375" style="1" customWidth="1"/>
    <col min="13065" max="13065" width="0" style="1" hidden="1" customWidth="1"/>
    <col min="13066" max="13315" width="9.140625" style="1"/>
    <col min="13316" max="13318" width="0" style="1" hidden="1" customWidth="1"/>
    <col min="13319" max="13319" width="14.140625" style="1" customWidth="1"/>
    <col min="13320" max="13320" width="14.7109375" style="1" customWidth="1"/>
    <col min="13321" max="13321" width="0" style="1" hidden="1" customWidth="1"/>
    <col min="13322" max="13571" width="9.140625" style="1"/>
    <col min="13572" max="13574" width="0" style="1" hidden="1" customWidth="1"/>
    <col min="13575" max="13575" width="14.140625" style="1" customWidth="1"/>
    <col min="13576" max="13576" width="14.7109375" style="1" customWidth="1"/>
    <col min="13577" max="13577" width="0" style="1" hidden="1" customWidth="1"/>
    <col min="13578" max="13827" width="9.140625" style="1"/>
    <col min="13828" max="13830" width="0" style="1" hidden="1" customWidth="1"/>
    <col min="13831" max="13831" width="14.140625" style="1" customWidth="1"/>
    <col min="13832" max="13832" width="14.7109375" style="1" customWidth="1"/>
    <col min="13833" max="13833" width="0" style="1" hidden="1" customWidth="1"/>
    <col min="13834" max="14083" width="9.140625" style="1"/>
    <col min="14084" max="14086" width="0" style="1" hidden="1" customWidth="1"/>
    <col min="14087" max="14087" width="14.140625" style="1" customWidth="1"/>
    <col min="14088" max="14088" width="14.7109375" style="1" customWidth="1"/>
    <col min="14089" max="14089" width="0" style="1" hidden="1" customWidth="1"/>
    <col min="14090" max="14339" width="9.140625" style="1"/>
    <col min="14340" max="14342" width="0" style="1" hidden="1" customWidth="1"/>
    <col min="14343" max="14343" width="14.140625" style="1" customWidth="1"/>
    <col min="14344" max="14344" width="14.7109375" style="1" customWidth="1"/>
    <col min="14345" max="14345" width="0" style="1" hidden="1" customWidth="1"/>
    <col min="14346" max="14595" width="9.140625" style="1"/>
    <col min="14596" max="14598" width="0" style="1" hidden="1" customWidth="1"/>
    <col min="14599" max="14599" width="14.140625" style="1" customWidth="1"/>
    <col min="14600" max="14600" width="14.7109375" style="1" customWidth="1"/>
    <col min="14601" max="14601" width="0" style="1" hidden="1" customWidth="1"/>
    <col min="14602" max="14851" width="9.140625" style="1"/>
    <col min="14852" max="14854" width="0" style="1" hidden="1" customWidth="1"/>
    <col min="14855" max="14855" width="14.140625" style="1" customWidth="1"/>
    <col min="14856" max="14856" width="14.7109375" style="1" customWidth="1"/>
    <col min="14857" max="14857" width="0" style="1" hidden="1" customWidth="1"/>
    <col min="14858" max="15107" width="9.140625" style="1"/>
    <col min="15108" max="15110" width="0" style="1" hidden="1" customWidth="1"/>
    <col min="15111" max="15111" width="14.140625" style="1" customWidth="1"/>
    <col min="15112" max="15112" width="14.7109375" style="1" customWidth="1"/>
    <col min="15113" max="15113" width="0" style="1" hidden="1" customWidth="1"/>
    <col min="15114" max="15363" width="9.140625" style="1"/>
    <col min="15364" max="15366" width="0" style="1" hidden="1" customWidth="1"/>
    <col min="15367" max="15367" width="14.140625" style="1" customWidth="1"/>
    <col min="15368" max="15368" width="14.7109375" style="1" customWidth="1"/>
    <col min="15369" max="15369" width="0" style="1" hidden="1" customWidth="1"/>
    <col min="15370" max="15619" width="9.140625" style="1"/>
    <col min="15620" max="15622" width="0" style="1" hidden="1" customWidth="1"/>
    <col min="15623" max="15623" width="14.140625" style="1" customWidth="1"/>
    <col min="15624" max="15624" width="14.7109375" style="1" customWidth="1"/>
    <col min="15625" max="15625" width="0" style="1" hidden="1" customWidth="1"/>
    <col min="15626" max="15875" width="9.140625" style="1"/>
    <col min="15876" max="15878" width="0" style="1" hidden="1" customWidth="1"/>
    <col min="15879" max="15879" width="14.140625" style="1" customWidth="1"/>
    <col min="15880" max="15880" width="14.7109375" style="1" customWidth="1"/>
    <col min="15881" max="15881" width="0" style="1" hidden="1" customWidth="1"/>
    <col min="15882" max="16131" width="9.140625" style="1"/>
    <col min="16132" max="16134" width="0" style="1" hidden="1" customWidth="1"/>
    <col min="16135" max="16135" width="14.140625" style="1" customWidth="1"/>
    <col min="16136" max="16136" width="14.7109375" style="1" customWidth="1"/>
    <col min="16137" max="16137" width="0" style="1" hidden="1" customWidth="1"/>
    <col min="16138" max="16384" width="9.140625" style="1"/>
  </cols>
  <sheetData>
    <row r="2" spans="1:17" ht="14.25">
      <c r="A2" s="6" t="s">
        <v>30</v>
      </c>
      <c r="B2" s="6" t="s">
        <v>31</v>
      </c>
      <c r="C2"/>
      <c r="D2"/>
      <c r="I2" s="11"/>
    </row>
    <row r="3" spans="1:17" ht="14.25">
      <c r="A3" s="6"/>
      <c r="B3" s="12"/>
      <c r="C3"/>
      <c r="D3"/>
      <c r="I3" s="11"/>
    </row>
    <row r="4" spans="1:17" ht="14.25">
      <c r="A4" s="6"/>
      <c r="B4" s="6"/>
      <c r="C4"/>
      <c r="D4"/>
      <c r="E4" s="33"/>
      <c r="F4" s="37"/>
      <c r="H4" s="42"/>
      <c r="I4" s="11"/>
    </row>
    <row r="5" spans="1:17" ht="14.25">
      <c r="A5" s="6"/>
      <c r="B5" s="17">
        <v>1</v>
      </c>
      <c r="C5" t="s">
        <v>249</v>
      </c>
      <c r="D5"/>
      <c r="E5"/>
      <c r="F5" s="37"/>
      <c r="H5" s="42"/>
      <c r="I5" s="11"/>
      <c r="M5" s="31"/>
      <c r="N5" s="31"/>
      <c r="O5" s="33"/>
      <c r="P5" s="37"/>
      <c r="Q5" s="33"/>
    </row>
    <row r="6" spans="1:17" ht="14.25">
      <c r="A6" s="6"/>
      <c r="B6" s="17"/>
      <c r="C6" t="s">
        <v>250</v>
      </c>
      <c r="D6"/>
      <c r="E6"/>
      <c r="F6" s="37"/>
      <c r="H6" s="42"/>
      <c r="I6" s="11"/>
      <c r="M6" s="31"/>
      <c r="N6" s="31"/>
      <c r="O6" s="33"/>
      <c r="P6" s="37"/>
      <c r="Q6" s="33"/>
    </row>
    <row r="7" spans="1:17" ht="14.25">
      <c r="A7" s="6"/>
      <c r="B7" s="17"/>
      <c r="C7"/>
      <c r="D7">
        <v>1</v>
      </c>
      <c r="E7" t="s">
        <v>3</v>
      </c>
      <c r="F7" s="37"/>
      <c r="G7" s="68"/>
      <c r="H7" s="69">
        <f>G7*D7</f>
        <v>0</v>
      </c>
      <c r="I7" s="77"/>
      <c r="J7" s="78"/>
      <c r="K7" s="6"/>
      <c r="L7" s="29"/>
      <c r="M7" s="30"/>
      <c r="N7" s="31"/>
      <c r="O7" s="33"/>
      <c r="P7" s="37"/>
      <c r="Q7" s="33"/>
    </row>
    <row r="8" spans="1:17" customFormat="1"/>
    <row r="9" spans="1:17" customFormat="1" ht="14.25">
      <c r="B9" s="17">
        <f>SUM(B5:B8)+1</f>
        <v>2</v>
      </c>
      <c r="C9" t="s">
        <v>251</v>
      </c>
    </row>
    <row r="10" spans="1:17" customFormat="1">
      <c r="C10" t="s">
        <v>252</v>
      </c>
    </row>
    <row r="11" spans="1:17" customFormat="1" ht="14.25">
      <c r="C11" t="s">
        <v>253</v>
      </c>
      <c r="G11" s="68"/>
    </row>
    <row r="12" spans="1:17" customFormat="1" ht="14.25">
      <c r="D12">
        <v>0</v>
      </c>
      <c r="E12" t="s">
        <v>3</v>
      </c>
      <c r="G12" s="68"/>
      <c r="H12" s="69">
        <f>G12*D12</f>
        <v>0</v>
      </c>
    </row>
    <row r="13" spans="1:17" customFormat="1" ht="14.25">
      <c r="G13" s="68"/>
    </row>
    <row r="14" spans="1:17" customFormat="1" ht="14.25">
      <c r="B14" s="17">
        <f>SUM(B7:B13)+1</f>
        <v>3</v>
      </c>
      <c r="C14" t="s">
        <v>254</v>
      </c>
      <c r="G14" s="68"/>
    </row>
    <row r="15" spans="1:17" customFormat="1" ht="14.25">
      <c r="C15" t="s">
        <v>117</v>
      </c>
      <c r="G15" s="68"/>
    </row>
    <row r="16" spans="1:17" customFormat="1" ht="14.25">
      <c r="C16" t="s">
        <v>118</v>
      </c>
      <c r="G16" s="68"/>
    </row>
    <row r="17" spans="1:18" customFormat="1" ht="14.25">
      <c r="C17" t="s">
        <v>255</v>
      </c>
      <c r="G17" s="68"/>
      <c r="H17" s="69"/>
    </row>
    <row r="18" spans="1:18" customFormat="1" ht="14.25">
      <c r="D18">
        <v>0</v>
      </c>
      <c r="E18" t="s">
        <v>3</v>
      </c>
      <c r="G18" s="68"/>
      <c r="H18" s="69">
        <f>G18*D18</f>
        <v>0</v>
      </c>
    </row>
    <row r="19" spans="1:18" customFormat="1" ht="14.25">
      <c r="B19" s="17"/>
      <c r="G19" s="68"/>
    </row>
    <row r="20" spans="1:18" customFormat="1" ht="14.25">
      <c r="B20" s="17">
        <f>SUM(B13:B19)+1</f>
        <v>4</v>
      </c>
      <c r="C20" s="31" t="s">
        <v>362</v>
      </c>
      <c r="G20" s="68"/>
    </row>
    <row r="21" spans="1:18" customFormat="1" ht="14.25">
      <c r="C21" t="s">
        <v>256</v>
      </c>
      <c r="G21" s="68"/>
    </row>
    <row r="22" spans="1:18" customFormat="1" ht="14.25">
      <c r="D22">
        <v>30</v>
      </c>
      <c r="E22" t="s">
        <v>20</v>
      </c>
      <c r="G22" s="68"/>
      <c r="H22" s="69">
        <f>G22*D22</f>
        <v>0</v>
      </c>
      <c r="I22" s="69"/>
    </row>
    <row r="23" spans="1:18" customFormat="1" ht="14.25">
      <c r="G23" s="68"/>
      <c r="H23" s="69"/>
    </row>
    <row r="24" spans="1:18" ht="14.25">
      <c r="A24" s="6"/>
      <c r="B24" s="17">
        <f>SUM(B17:B23)+1</f>
        <v>5</v>
      </c>
      <c r="C24" t="s">
        <v>257</v>
      </c>
      <c r="D24"/>
      <c r="E24"/>
      <c r="F24" s="37"/>
      <c r="G24" s="68"/>
      <c r="H24" s="69"/>
      <c r="I24" s="77"/>
      <c r="J24" s="78"/>
      <c r="K24" s="6"/>
      <c r="L24" s="29"/>
      <c r="M24" s="30"/>
      <c r="N24" s="31"/>
      <c r="O24" s="33"/>
      <c r="P24" s="37"/>
      <c r="Q24" s="33"/>
    </row>
    <row r="25" spans="1:18" ht="14.25">
      <c r="A25" s="6"/>
      <c r="B25" s="17"/>
      <c r="C25" t="s">
        <v>32</v>
      </c>
      <c r="D25"/>
      <c r="E25"/>
      <c r="F25" s="37"/>
      <c r="G25" s="68"/>
      <c r="H25" s="69"/>
      <c r="I25" s="77"/>
      <c r="J25" s="78"/>
      <c r="K25" s="6"/>
      <c r="L25" s="29"/>
      <c r="M25" s="30"/>
      <c r="N25" s="31"/>
      <c r="O25" s="33"/>
      <c r="P25" s="37"/>
      <c r="Q25" s="33"/>
    </row>
    <row r="26" spans="1:18" ht="14.25">
      <c r="A26" s="6"/>
      <c r="B26" s="17"/>
      <c r="C26"/>
      <c r="D26">
        <v>60</v>
      </c>
      <c r="E26" t="s">
        <v>20</v>
      </c>
      <c r="F26" s="37"/>
      <c r="G26" s="68"/>
      <c r="H26" s="69">
        <f>G26*D26</f>
        <v>0</v>
      </c>
      <c r="I26" s="77"/>
      <c r="J26" s="78"/>
      <c r="K26" s="6"/>
      <c r="L26" s="29"/>
      <c r="M26" s="30"/>
      <c r="N26" s="31"/>
      <c r="O26" s="33"/>
      <c r="P26" s="37"/>
      <c r="Q26" s="33"/>
    </row>
    <row r="27" spans="1:18" ht="14.25">
      <c r="A27" s="6"/>
      <c r="B27" s="17"/>
      <c r="C27"/>
      <c r="D27"/>
      <c r="E27"/>
      <c r="F27" s="37"/>
      <c r="G27" s="68"/>
      <c r="H27" s="69"/>
      <c r="I27" s="77"/>
      <c r="J27" s="78"/>
      <c r="K27" s="6"/>
      <c r="L27" s="29"/>
      <c r="M27" s="30"/>
      <c r="N27" s="31"/>
      <c r="O27" s="33"/>
      <c r="P27" s="37"/>
      <c r="Q27" s="33"/>
    </row>
    <row r="28" spans="1:18" ht="14.25">
      <c r="A28" s="6"/>
      <c r="B28" s="17">
        <f>SUM(B21:B27)+1</f>
        <v>6</v>
      </c>
      <c r="C28" t="s">
        <v>258</v>
      </c>
      <c r="D28"/>
      <c r="E28"/>
      <c r="F28" s="37"/>
      <c r="G28" s="68"/>
      <c r="H28" s="42"/>
      <c r="I28" s="37"/>
      <c r="M28" s="31"/>
      <c r="N28" s="31"/>
      <c r="O28" s="33"/>
      <c r="P28" s="37"/>
      <c r="Q28" s="33"/>
    </row>
    <row r="29" spans="1:18" ht="14.25">
      <c r="A29" s="6"/>
      <c r="B29" s="17"/>
      <c r="C29" t="s">
        <v>259</v>
      </c>
      <c r="D29"/>
      <c r="E29"/>
      <c r="F29" s="37"/>
      <c r="G29" s="68"/>
      <c r="H29" s="42"/>
      <c r="I29" s="37"/>
      <c r="M29" s="31"/>
      <c r="N29" s="31"/>
      <c r="O29" s="33"/>
      <c r="P29" s="37"/>
      <c r="Q29" s="33"/>
    </row>
    <row r="30" spans="1:18" ht="14.25">
      <c r="A30" s="6"/>
      <c r="B30" s="17"/>
      <c r="C30"/>
      <c r="D30">
        <v>60</v>
      </c>
      <c r="E30" t="s">
        <v>20</v>
      </c>
      <c r="F30" s="37"/>
      <c r="G30" s="68"/>
      <c r="H30" s="69">
        <f>G30*D30</f>
        <v>0</v>
      </c>
      <c r="I30" s="37"/>
      <c r="M30" s="31"/>
      <c r="N30" s="31"/>
      <c r="O30" s="33"/>
      <c r="P30" s="37"/>
      <c r="Q30" s="33"/>
    </row>
    <row r="31" spans="1:18" ht="14.25">
      <c r="A31" s="6"/>
      <c r="B31" s="17"/>
      <c r="C31"/>
      <c r="D31"/>
      <c r="E31"/>
      <c r="F31" s="37"/>
      <c r="G31" s="68"/>
      <c r="H31" s="69"/>
      <c r="I31" s="77"/>
      <c r="J31" s="78"/>
      <c r="K31" s="6"/>
      <c r="L31" s="29"/>
      <c r="M31" s="30"/>
      <c r="N31" s="31"/>
      <c r="O31" s="33"/>
      <c r="P31" s="37"/>
      <c r="Q31" s="33"/>
    </row>
    <row r="32" spans="1:18" ht="14.25">
      <c r="A32"/>
      <c r="B32" s="17">
        <f>SUM(B25:B31)+1</f>
        <v>7</v>
      </c>
      <c r="C32" t="s">
        <v>33</v>
      </c>
      <c r="D32"/>
      <c r="E32"/>
      <c r="M32"/>
      <c r="N32"/>
      <c r="O32" s="26"/>
      <c r="P32" s="3"/>
      <c r="Q32" s="33"/>
      <c r="R32" s="10"/>
    </row>
    <row r="33" spans="2:18" ht="14.25">
      <c r="B33" s="17"/>
      <c r="C33" t="s">
        <v>34</v>
      </c>
      <c r="D33"/>
      <c r="E33"/>
      <c r="F33" s="26"/>
      <c r="M33"/>
      <c r="N33"/>
      <c r="O33"/>
      <c r="P33" s="26"/>
      <c r="Q33" s="33"/>
      <c r="R33" s="10"/>
    </row>
    <row r="34" spans="2:18" ht="14.25">
      <c r="B34"/>
      <c r="C34"/>
      <c r="D34">
        <v>15</v>
      </c>
      <c r="E34" t="s">
        <v>20</v>
      </c>
      <c r="F34" s="26"/>
      <c r="G34" s="68"/>
      <c r="H34" s="69">
        <f>G34*D34</f>
        <v>0</v>
      </c>
      <c r="M34" s="31"/>
      <c r="N34"/>
      <c r="O34"/>
      <c r="P34" s="26"/>
      <c r="Q34" s="33"/>
      <c r="R34" s="10"/>
    </row>
    <row r="35" spans="2:18" ht="14.25">
      <c r="B35"/>
      <c r="C35"/>
      <c r="D35"/>
      <c r="E35"/>
      <c r="F35" s="26"/>
      <c r="G35" s="68"/>
      <c r="H35" s="69"/>
      <c r="I35" s="77"/>
      <c r="J35" s="78"/>
      <c r="K35" s="6"/>
      <c r="L35" s="29"/>
      <c r="M35" s="30"/>
      <c r="N35"/>
      <c r="O35"/>
      <c r="P35" s="26"/>
      <c r="Q35" s="33"/>
      <c r="R35" s="10"/>
    </row>
    <row r="36" spans="2:18" ht="14.25">
      <c r="B36" s="17">
        <f>SUM(B29:B35)+1</f>
        <v>8</v>
      </c>
      <c r="C36" t="s">
        <v>21</v>
      </c>
      <c r="D36"/>
      <c r="E36"/>
      <c r="F36" s="26"/>
      <c r="M36" s="31"/>
      <c r="N36"/>
      <c r="O36"/>
      <c r="P36" s="26"/>
      <c r="Q36" s="33"/>
      <c r="R36" s="10"/>
    </row>
    <row r="37" spans="2:18" ht="14.25">
      <c r="B37" s="17"/>
      <c r="C37" t="s">
        <v>22</v>
      </c>
      <c r="D37"/>
      <c r="E37"/>
      <c r="F37" s="26"/>
      <c r="M37"/>
      <c r="N37"/>
      <c r="O37"/>
      <c r="P37" s="26"/>
      <c r="Q37" s="33"/>
      <c r="R37" s="10"/>
    </row>
    <row r="38" spans="2:18" ht="14.25">
      <c r="B38"/>
      <c r="C38"/>
      <c r="D38">
        <v>3</v>
      </c>
      <c r="E38" t="s">
        <v>35</v>
      </c>
      <c r="F38" s="26"/>
      <c r="G38" s="68"/>
      <c r="H38" s="69">
        <f>G38*D38</f>
        <v>0</v>
      </c>
      <c r="M38"/>
      <c r="N38"/>
      <c r="O38"/>
      <c r="P38" s="26"/>
      <c r="Q38" s="33"/>
      <c r="R38" s="10"/>
    </row>
    <row r="39" spans="2:18" ht="14.25">
      <c r="B39"/>
      <c r="C39"/>
      <c r="D39"/>
      <c r="E39"/>
      <c r="F39" s="26"/>
      <c r="G39" s="68"/>
      <c r="H39" s="69"/>
      <c r="I39" s="77"/>
      <c r="J39" s="78"/>
      <c r="K39" s="6"/>
      <c r="L39" s="29"/>
      <c r="M39" s="30"/>
      <c r="N39"/>
      <c r="O39"/>
      <c r="P39" s="26"/>
      <c r="Q39" s="33"/>
      <c r="R39" s="10"/>
    </row>
    <row r="40" spans="2:18" ht="14.25">
      <c r="B40" s="17">
        <f>SUM(B33:B39)+1</f>
        <v>9</v>
      </c>
      <c r="C40" s="31" t="s">
        <v>56</v>
      </c>
      <c r="D40"/>
      <c r="E40"/>
      <c r="F40"/>
      <c r="I40" s="37"/>
      <c r="M40"/>
      <c r="N40"/>
      <c r="O40"/>
      <c r="P40"/>
      <c r="Q40" s="33"/>
      <c r="R40" s="10"/>
    </row>
    <row r="41" spans="2:18" ht="14.25">
      <c r="B41"/>
      <c r="C41" s="31"/>
      <c r="D41">
        <v>1</v>
      </c>
      <c r="E41" t="s">
        <v>23</v>
      </c>
      <c r="F41" s="26"/>
      <c r="G41" s="68"/>
      <c r="H41" s="69">
        <f>G41*D41</f>
        <v>0</v>
      </c>
      <c r="I41" s="77"/>
      <c r="J41" s="78"/>
      <c r="K41" s="6"/>
      <c r="L41" s="29"/>
      <c r="M41" s="30"/>
      <c r="N41" s="35"/>
      <c r="O41" s="36"/>
      <c r="P41" s="26"/>
      <c r="Q41" s="33"/>
      <c r="R41" s="10"/>
    </row>
    <row r="42" spans="2:18">
      <c r="B42"/>
      <c r="C42"/>
      <c r="D42"/>
      <c r="E42"/>
      <c r="F42" s="26"/>
      <c r="M42"/>
      <c r="N42" s="35"/>
      <c r="O42" s="36"/>
      <c r="P42" s="26"/>
      <c r="Q42" s="33"/>
      <c r="R42" s="10"/>
    </row>
    <row r="43" spans="2:18" ht="14.25">
      <c r="B43" s="17">
        <f>SUM(B40:B42)+1</f>
        <v>10</v>
      </c>
      <c r="C43" s="31" t="s">
        <v>60</v>
      </c>
      <c r="D43" s="31"/>
      <c r="E43" s="33"/>
      <c r="F43" s="26"/>
      <c r="I43" s="37"/>
      <c r="M43" s="31"/>
      <c r="N43"/>
      <c r="O43"/>
      <c r="P43" s="26"/>
      <c r="Q43" s="33"/>
      <c r="R43" s="10"/>
    </row>
    <row r="44" spans="2:18" ht="14.25">
      <c r="B44"/>
      <c r="C44"/>
      <c r="D44" s="31">
        <v>1</v>
      </c>
      <c r="E44" s="33" t="s">
        <v>24</v>
      </c>
      <c r="F44" s="26"/>
      <c r="G44" s="68"/>
      <c r="H44" s="69">
        <f>G44*D44</f>
        <v>0</v>
      </c>
      <c r="I44" s="77"/>
      <c r="J44" s="78"/>
      <c r="K44" s="6"/>
      <c r="L44" s="29"/>
      <c r="M44" s="30"/>
      <c r="N44" s="35"/>
      <c r="O44" s="36"/>
      <c r="P44" s="26"/>
      <c r="Q44" s="33"/>
      <c r="R44" s="10"/>
    </row>
    <row r="45" spans="2:18">
      <c r="B45"/>
      <c r="C45"/>
      <c r="D45" s="31"/>
      <c r="E45" s="33"/>
      <c r="F45" s="26"/>
      <c r="M45"/>
      <c r="N45"/>
      <c r="O45"/>
      <c r="P45" s="26"/>
      <c r="Q45" s="33"/>
      <c r="R45" s="10"/>
    </row>
    <row r="46" spans="2:18" ht="14.25">
      <c r="B46" s="17">
        <f>SUM(B42:B45)+1</f>
        <v>11</v>
      </c>
      <c r="C46" t="s">
        <v>57</v>
      </c>
      <c r="D46" s="31"/>
      <c r="E46" s="33"/>
      <c r="F46" s="26"/>
      <c r="I46" s="37"/>
      <c r="M46" s="31"/>
      <c r="N46"/>
      <c r="O46"/>
      <c r="P46" s="26"/>
      <c r="Q46" s="33"/>
      <c r="R46" s="10"/>
    </row>
    <row r="47" spans="2:18" ht="14.25">
      <c r="B47"/>
      <c r="C47"/>
      <c r="D47" s="31">
        <v>1</v>
      </c>
      <c r="E47" s="33" t="s">
        <v>24</v>
      </c>
      <c r="F47" s="26"/>
      <c r="G47" s="68"/>
      <c r="H47" s="69">
        <f>G47*D47</f>
        <v>0</v>
      </c>
      <c r="I47" s="77"/>
      <c r="J47" s="78"/>
      <c r="K47" s="6"/>
      <c r="L47" s="29"/>
      <c r="M47" s="30"/>
      <c r="N47"/>
      <c r="O47"/>
      <c r="P47" s="26"/>
      <c r="Q47" s="33"/>
      <c r="R47" s="10"/>
    </row>
    <row r="48" spans="2:18">
      <c r="B48"/>
      <c r="C48"/>
      <c r="D48" s="31"/>
      <c r="E48" s="33"/>
      <c r="F48" s="26"/>
      <c r="I48" s="37"/>
      <c r="M48" s="31"/>
      <c r="N48"/>
      <c r="O48"/>
      <c r="P48" s="26"/>
      <c r="Q48" s="33"/>
      <c r="R48" s="10"/>
    </row>
    <row r="49" spans="1:18" ht="14.25">
      <c r="B49" s="17">
        <f>SUM(B45:B48)+1</f>
        <v>12</v>
      </c>
      <c r="C49" t="s">
        <v>36</v>
      </c>
      <c r="D49" s="31"/>
      <c r="E49" s="33"/>
      <c r="F49" s="26"/>
      <c r="M49" s="31"/>
      <c r="N49"/>
      <c r="O49"/>
      <c r="P49" s="26"/>
      <c r="Q49" s="33"/>
      <c r="R49" s="10"/>
    </row>
    <row r="50" spans="1:18" ht="14.25">
      <c r="B50"/>
      <c r="C50"/>
      <c r="D50" s="31">
        <v>1</v>
      </c>
      <c r="E50" s="33" t="s">
        <v>24</v>
      </c>
      <c r="F50" s="26"/>
      <c r="G50" s="68"/>
      <c r="H50" s="69">
        <f>SUM(H5:H47)*0.05</f>
        <v>0</v>
      </c>
      <c r="I50" s="77"/>
      <c r="J50" s="78"/>
      <c r="K50" s="6"/>
      <c r="L50" s="29"/>
      <c r="M50" s="30"/>
      <c r="N50"/>
      <c r="O50"/>
      <c r="P50" s="26"/>
      <c r="Q50" s="33"/>
      <c r="R50" s="10"/>
    </row>
    <row r="51" spans="1:18">
      <c r="A51"/>
      <c r="B51"/>
      <c r="C51"/>
      <c r="D51"/>
      <c r="E51"/>
    </row>
    <row r="52" spans="1:18">
      <c r="A52"/>
      <c r="B52" t="s">
        <v>15</v>
      </c>
      <c r="C52"/>
      <c r="D52"/>
    </row>
    <row r="53" spans="1:18">
      <c r="A53"/>
      <c r="B53" s="34" t="s">
        <v>37</v>
      </c>
      <c r="C53" s="34"/>
      <c r="D53" s="34"/>
      <c r="E53" s="80"/>
      <c r="F53" s="9"/>
      <c r="G53" s="66"/>
      <c r="H53" s="74">
        <f>SUM(H7:H50)</f>
        <v>0</v>
      </c>
      <c r="I53" s="43"/>
    </row>
  </sheetData>
  <pageMargins left="0.75" right="0.75" top="0.98425196850393704" bottom="0.98425196850393704" header="0.51181102362204722" footer="0.51181102362204722"/>
  <pageSetup paperSize="9" scale="78" orientation="portrait" r:id="rId1"/>
  <headerFooter alignWithMargins="0">
    <oddHeader>&amp;R&amp;F
&amp;A</oddHeader>
    <oddFooter>&amp;L &amp;RStran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71"/>
  <sheetViews>
    <sheetView view="pageBreakPreview" zoomScaleNormal="100" zoomScaleSheetLayoutView="100" workbookViewId="0"/>
  </sheetViews>
  <sheetFormatPr defaultRowHeight="12.75" outlineLevelCol="1"/>
  <cols>
    <col min="1" max="1" width="9.140625" style="1"/>
    <col min="2" max="2" width="24.42578125" style="1" customWidth="1"/>
    <col min="3" max="3" width="9.140625" style="1"/>
    <col min="4" max="4" width="9.140625" style="1" customWidth="1" outlineLevel="1"/>
    <col min="5" max="5" width="12.42578125" style="41" customWidth="1" outlineLevel="1" collapsed="1"/>
    <col min="6" max="6" width="25" style="41" customWidth="1" outlineLevel="1"/>
    <col min="7" max="7" width="12.7109375" style="33" bestFit="1" customWidth="1"/>
    <col min="8" max="8" width="12.7109375" style="1" bestFit="1" customWidth="1"/>
    <col min="9" max="10" width="5.28515625" style="1" customWidth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7">
      <c r="A2" s="34" t="s">
        <v>70</v>
      </c>
      <c r="B2" s="34" t="s">
        <v>79</v>
      </c>
      <c r="C2"/>
      <c r="D2"/>
      <c r="E2" s="40"/>
      <c r="F2" s="40"/>
      <c r="G2" s="31"/>
    </row>
    <row r="3" spans="1:7">
      <c r="A3" s="34"/>
      <c r="B3" s="12"/>
      <c r="C3"/>
      <c r="D3"/>
      <c r="E3" s="40"/>
      <c r="F3" s="40"/>
      <c r="G3" s="31"/>
    </row>
    <row r="4" spans="1:7" ht="14.25">
      <c r="A4" s="39"/>
      <c r="B4"/>
      <c r="C4"/>
      <c r="D4"/>
      <c r="E4" s="40"/>
      <c r="F4" s="40"/>
      <c r="G4" s="31"/>
    </row>
    <row r="5" spans="1:7" customFormat="1">
      <c r="A5">
        <v>1</v>
      </c>
      <c r="B5" t="s">
        <v>104</v>
      </c>
    </row>
    <row r="6" spans="1:7" customFormat="1">
      <c r="B6" t="s">
        <v>105</v>
      </c>
    </row>
    <row r="7" spans="1:7" customFormat="1">
      <c r="B7" t="s">
        <v>106</v>
      </c>
    </row>
    <row r="8" spans="1:7" customFormat="1" ht="14.25">
      <c r="C8">
        <v>1</v>
      </c>
      <c r="D8" t="s">
        <v>3</v>
      </c>
      <c r="E8" s="69"/>
      <c r="F8" s="69">
        <f>E8*C8</f>
        <v>0</v>
      </c>
    </row>
    <row r="9" spans="1:7" customFormat="1" ht="14.25">
      <c r="E9" s="69"/>
    </row>
    <row r="10" spans="1:7" customFormat="1" ht="14.25">
      <c r="A10">
        <f>SUM(A4:A8)+1</f>
        <v>2</v>
      </c>
      <c r="B10" t="s">
        <v>80</v>
      </c>
      <c r="E10" s="69"/>
    </row>
    <row r="11" spans="1:7" customFormat="1" ht="14.25">
      <c r="B11" t="s">
        <v>100</v>
      </c>
      <c r="E11" s="69"/>
    </row>
    <row r="12" spans="1:7" customFormat="1" ht="14.25">
      <c r="C12">
        <v>4</v>
      </c>
      <c r="D12" t="s">
        <v>3</v>
      </c>
      <c r="E12" s="69"/>
      <c r="F12" s="69">
        <f>E12*C12</f>
        <v>0</v>
      </c>
    </row>
    <row r="13" spans="1:7" customFormat="1" ht="14.25">
      <c r="E13" s="69"/>
    </row>
    <row r="14" spans="1:7" customFormat="1" ht="14.25">
      <c r="A14">
        <f>SUM(A8:A12)+1</f>
        <v>3</v>
      </c>
      <c r="B14" t="s">
        <v>119</v>
      </c>
      <c r="E14" s="69"/>
    </row>
    <row r="15" spans="1:7" customFormat="1" ht="14.25">
      <c r="B15" t="s">
        <v>120</v>
      </c>
      <c r="E15" s="69"/>
    </row>
    <row r="16" spans="1:7" customFormat="1" ht="14.25">
      <c r="C16">
        <v>1</v>
      </c>
      <c r="D16" t="s">
        <v>3</v>
      </c>
      <c r="E16" s="69"/>
      <c r="F16" s="69">
        <f>E16*C16</f>
        <v>0</v>
      </c>
    </row>
    <row r="17" spans="1:6" customFormat="1" ht="14.25">
      <c r="E17" s="69"/>
    </row>
    <row r="18" spans="1:6" customFormat="1" ht="14.25">
      <c r="A18">
        <f>SUM(A12:A16)+1</f>
        <v>4</v>
      </c>
      <c r="B18" t="s">
        <v>121</v>
      </c>
      <c r="E18" s="69"/>
    </row>
    <row r="19" spans="1:6" customFormat="1" ht="14.25">
      <c r="B19" t="s">
        <v>122</v>
      </c>
      <c r="E19" s="69"/>
      <c r="F19" s="69"/>
    </row>
    <row r="20" spans="1:6" customFormat="1" ht="14.25">
      <c r="B20" t="s">
        <v>123</v>
      </c>
      <c r="E20" s="69"/>
    </row>
    <row r="21" spans="1:6" customFormat="1" ht="14.25">
      <c r="C21">
        <v>1</v>
      </c>
      <c r="D21" t="s">
        <v>3</v>
      </c>
      <c r="E21" s="69"/>
      <c r="F21" s="69">
        <f>E21*C21</f>
        <v>0</v>
      </c>
    </row>
    <row r="22" spans="1:6" customFormat="1" ht="14.25">
      <c r="E22" s="69"/>
    </row>
    <row r="23" spans="1:6" customFormat="1" ht="14.25">
      <c r="A23">
        <f>SUM(A17:A21)+1</f>
        <v>5</v>
      </c>
      <c r="B23" t="s">
        <v>124</v>
      </c>
      <c r="E23" s="69"/>
    </row>
    <row r="24" spans="1:6" customFormat="1" ht="14.25">
      <c r="B24" t="s">
        <v>125</v>
      </c>
      <c r="E24" s="69"/>
      <c r="F24" s="69"/>
    </row>
    <row r="25" spans="1:6" customFormat="1" ht="14.25">
      <c r="C25">
        <v>1</v>
      </c>
      <c r="D25" t="s">
        <v>3</v>
      </c>
      <c r="E25" s="69"/>
      <c r="F25" s="69">
        <f>E25*C25</f>
        <v>0</v>
      </c>
    </row>
    <row r="26" spans="1:6" customFormat="1" ht="14.25">
      <c r="E26" s="69"/>
    </row>
    <row r="27" spans="1:6" customFormat="1" ht="14.25">
      <c r="A27">
        <f>SUM(A21:A25)+1</f>
        <v>6</v>
      </c>
      <c r="B27" t="s">
        <v>260</v>
      </c>
      <c r="E27" s="69"/>
    </row>
    <row r="28" spans="1:6" customFormat="1" ht="14.25">
      <c r="B28" t="s">
        <v>261</v>
      </c>
      <c r="E28" s="69"/>
    </row>
    <row r="29" spans="1:6" customFormat="1" ht="14.25">
      <c r="B29" t="s">
        <v>262</v>
      </c>
      <c r="E29" s="69"/>
      <c r="F29" s="69"/>
    </row>
    <row r="30" spans="1:6" customFormat="1" ht="14.25">
      <c r="B30" t="s">
        <v>263</v>
      </c>
      <c r="E30" s="69"/>
    </row>
    <row r="31" spans="1:6" customFormat="1" ht="14.25">
      <c r="B31" t="s">
        <v>264</v>
      </c>
      <c r="E31" s="69"/>
    </row>
    <row r="32" spans="1:6" customFormat="1" ht="14.25">
      <c r="B32" t="s">
        <v>265</v>
      </c>
      <c r="E32" s="69"/>
    </row>
    <row r="33" spans="1:6" customFormat="1" ht="14.25">
      <c r="B33" t="s">
        <v>266</v>
      </c>
      <c r="E33" s="69"/>
      <c r="F33" s="69"/>
    </row>
    <row r="34" spans="1:6" customFormat="1" ht="14.25">
      <c r="C34">
        <v>0</v>
      </c>
      <c r="D34" t="s">
        <v>3</v>
      </c>
      <c r="E34" s="69"/>
      <c r="F34" s="69">
        <f>E34*C34</f>
        <v>0</v>
      </c>
    </row>
    <row r="35" spans="1:6" customFormat="1" ht="14.25">
      <c r="E35" s="69"/>
    </row>
    <row r="36" spans="1:6" customFormat="1" ht="14.25">
      <c r="A36">
        <f>SUM(A27:A34)+1</f>
        <v>7</v>
      </c>
      <c r="B36" t="s">
        <v>81</v>
      </c>
      <c r="E36" s="69"/>
    </row>
    <row r="37" spans="1:6" customFormat="1" ht="14.25">
      <c r="B37" t="s">
        <v>82</v>
      </c>
      <c r="E37" s="69"/>
      <c r="F37" s="69"/>
    </row>
    <row r="38" spans="1:6" customFormat="1" ht="14.25">
      <c r="C38">
        <v>105</v>
      </c>
      <c r="D38" t="s">
        <v>20</v>
      </c>
      <c r="E38" s="69"/>
      <c r="F38" s="69">
        <f>E38*C38</f>
        <v>0</v>
      </c>
    </row>
    <row r="39" spans="1:6" customFormat="1" ht="14.25">
      <c r="E39" s="69"/>
    </row>
    <row r="40" spans="1:6" customFormat="1" ht="14.25">
      <c r="A40">
        <f>SUM(A31:A38)+1</f>
        <v>8</v>
      </c>
      <c r="B40" t="s">
        <v>126</v>
      </c>
      <c r="E40" s="69"/>
    </row>
    <row r="41" spans="1:6" customFormat="1" ht="14.25">
      <c r="B41" t="s">
        <v>127</v>
      </c>
      <c r="E41" s="69"/>
    </row>
    <row r="42" spans="1:6" customFormat="1" ht="14.25">
      <c r="C42">
        <v>30</v>
      </c>
      <c r="D42" t="s">
        <v>20</v>
      </c>
      <c r="E42" s="69"/>
      <c r="F42" s="69">
        <f>E42*C42</f>
        <v>0</v>
      </c>
    </row>
    <row r="43" spans="1:6" customFormat="1" ht="14.25">
      <c r="E43" s="69"/>
    </row>
    <row r="44" spans="1:6" customFormat="1" ht="14.25">
      <c r="A44">
        <f>SUM(A38:A42)+1</f>
        <v>9</v>
      </c>
      <c r="B44" t="s">
        <v>83</v>
      </c>
      <c r="E44" s="69"/>
    </row>
    <row r="45" spans="1:6" customFormat="1" ht="14.25">
      <c r="B45" t="s">
        <v>84</v>
      </c>
      <c r="E45" s="69"/>
    </row>
    <row r="46" spans="1:6" customFormat="1" ht="14.25">
      <c r="C46">
        <v>130</v>
      </c>
      <c r="D46" t="s">
        <v>20</v>
      </c>
      <c r="E46" s="69"/>
      <c r="F46" s="69">
        <f>E46*C46</f>
        <v>0</v>
      </c>
    </row>
    <row r="47" spans="1:6" customFormat="1" ht="14.25">
      <c r="E47" s="69"/>
    </row>
    <row r="48" spans="1:6" customFormat="1" ht="14.25">
      <c r="A48">
        <f>SUM(A42:A46)+1</f>
        <v>10</v>
      </c>
      <c r="B48" t="s">
        <v>85</v>
      </c>
      <c r="E48" s="69"/>
    </row>
    <row r="49" spans="1:6" customFormat="1" ht="14.25">
      <c r="B49" t="s">
        <v>86</v>
      </c>
      <c r="E49" s="69"/>
    </row>
    <row r="50" spans="1:6" customFormat="1" ht="14.25">
      <c r="B50" t="s">
        <v>87</v>
      </c>
      <c r="E50" s="69"/>
      <c r="F50" s="69"/>
    </row>
    <row r="51" spans="1:6" customFormat="1" ht="14.25">
      <c r="C51">
        <v>1</v>
      </c>
      <c r="D51" t="s">
        <v>24</v>
      </c>
      <c r="E51" s="69"/>
      <c r="F51" s="69">
        <f>E51*C51</f>
        <v>0</v>
      </c>
    </row>
    <row r="52" spans="1:6" customFormat="1" ht="14.25">
      <c r="E52" s="69"/>
    </row>
    <row r="53" spans="1:6" customFormat="1" ht="14.25">
      <c r="A53">
        <f>SUM(A47:A51)+1</f>
        <v>11</v>
      </c>
      <c r="B53" t="s">
        <v>88</v>
      </c>
      <c r="E53" s="69"/>
    </row>
    <row r="54" spans="1:6" customFormat="1" ht="14.25">
      <c r="B54" t="s">
        <v>89</v>
      </c>
      <c r="E54" s="69"/>
      <c r="F54" s="69"/>
    </row>
    <row r="55" spans="1:6" customFormat="1" ht="14.25">
      <c r="B55" t="s">
        <v>90</v>
      </c>
      <c r="E55" s="69"/>
    </row>
    <row r="56" spans="1:6" customFormat="1" ht="14.25">
      <c r="C56">
        <v>1</v>
      </c>
      <c r="D56" t="s">
        <v>24</v>
      </c>
      <c r="E56" s="69"/>
      <c r="F56" s="69">
        <f>E56*C56</f>
        <v>0</v>
      </c>
    </row>
    <row r="57" spans="1:6" customFormat="1" ht="14.25">
      <c r="E57" s="69"/>
    </row>
    <row r="58" spans="1:6" customFormat="1" ht="14.25">
      <c r="A58">
        <f>SUM(A52:A56)+1</f>
        <v>12</v>
      </c>
      <c r="B58" t="s">
        <v>128</v>
      </c>
      <c r="E58" s="69"/>
    </row>
    <row r="59" spans="1:6" customFormat="1" ht="14.25">
      <c r="B59" t="s">
        <v>91</v>
      </c>
      <c r="E59" s="69"/>
      <c r="F59" s="69"/>
    </row>
    <row r="60" spans="1:6" customFormat="1" ht="14.25">
      <c r="C60">
        <v>0</v>
      </c>
      <c r="D60" t="s">
        <v>24</v>
      </c>
      <c r="E60" s="69"/>
      <c r="F60" s="69">
        <f>E60*C60</f>
        <v>0</v>
      </c>
    </row>
    <row r="61" spans="1:6" customFormat="1" ht="14.25">
      <c r="E61" s="69"/>
    </row>
    <row r="62" spans="1:6" customFormat="1" ht="14.25">
      <c r="A62">
        <f>SUM(A56:A60)+1</f>
        <v>13</v>
      </c>
      <c r="B62" t="s">
        <v>92</v>
      </c>
      <c r="E62" s="69"/>
    </row>
    <row r="63" spans="1:6" customFormat="1" ht="14.25">
      <c r="B63" t="s">
        <v>93</v>
      </c>
      <c r="E63" s="69"/>
    </row>
    <row r="64" spans="1:6" customFormat="1" ht="14.25">
      <c r="C64">
        <v>1</v>
      </c>
      <c r="D64" t="s">
        <v>24</v>
      </c>
      <c r="E64" s="69"/>
      <c r="F64" s="69">
        <f>E64*C64</f>
        <v>0</v>
      </c>
    </row>
    <row r="65" spans="1:11" customFormat="1" ht="14.25">
      <c r="E65" s="69"/>
    </row>
    <row r="66" spans="1:11" customFormat="1" ht="14.25">
      <c r="A66">
        <f>SUM(A60:A64)+1</f>
        <v>14</v>
      </c>
      <c r="B66" t="s">
        <v>94</v>
      </c>
      <c r="E66" s="69"/>
    </row>
    <row r="67" spans="1:11" customFormat="1" ht="14.25">
      <c r="B67" t="s">
        <v>95</v>
      </c>
      <c r="E67" s="69"/>
    </row>
    <row r="68" spans="1:11" customFormat="1" ht="14.25">
      <c r="C68">
        <v>1</v>
      </c>
      <c r="D68" t="s">
        <v>24</v>
      </c>
      <c r="E68" s="69"/>
      <c r="F68" s="69">
        <f>E68*C68</f>
        <v>0</v>
      </c>
    </row>
    <row r="69" spans="1:11" ht="14.25">
      <c r="B69"/>
      <c r="C69"/>
      <c r="D69"/>
      <c r="E69" s="68"/>
      <c r="F69" s="69"/>
      <c r="G69" s="77"/>
      <c r="H69" s="78"/>
      <c r="I69" s="6"/>
      <c r="J69" s="29"/>
      <c r="K69" s="30"/>
    </row>
    <row r="70" spans="1:11">
      <c r="B70" s="1" t="s">
        <v>15</v>
      </c>
    </row>
    <row r="71" spans="1:11">
      <c r="B71" s="8" t="s">
        <v>96</v>
      </c>
      <c r="C71" s="8"/>
      <c r="D71" s="8"/>
      <c r="E71" s="71"/>
      <c r="F71" s="72">
        <f>SUM(F5:F69)</f>
        <v>0</v>
      </c>
    </row>
  </sheetData>
  <pageMargins left="0.75" right="0.75" top="0.98425196850393704" bottom="0.98425196850393704" header="0.51181102362204722" footer="0.51181102362204722"/>
  <pageSetup paperSize="9" scale="92" orientation="portrait" r:id="rId1"/>
  <headerFooter alignWithMargins="0">
    <oddHeader>&amp;R&amp;F
&amp;A</oddHeader>
    <oddFooter>&amp;L &amp;RStran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C4ED9-2A12-45E5-8E31-5803E0F9AFEB}">
  <dimension ref="A2:G40"/>
  <sheetViews>
    <sheetView view="pageBreakPreview" zoomScaleNormal="100" zoomScaleSheetLayoutView="100" workbookViewId="0"/>
  </sheetViews>
  <sheetFormatPr defaultRowHeight="12.75" outlineLevelCol="1"/>
  <cols>
    <col min="1" max="1" width="9.140625" style="1"/>
    <col min="2" max="2" width="24.42578125" style="1" customWidth="1"/>
    <col min="3" max="3" width="9.140625" style="1"/>
    <col min="4" max="4" width="9.140625" style="1" customWidth="1" outlineLevel="1"/>
    <col min="5" max="5" width="12.42578125" style="41" customWidth="1" outlineLevel="1" collapsed="1"/>
    <col min="6" max="6" width="25" style="41" customWidth="1" outlineLevel="1"/>
    <col min="7" max="7" width="12.7109375" style="33" bestFit="1" customWidth="1"/>
    <col min="8" max="8" width="12.7109375" style="1" bestFit="1" customWidth="1"/>
    <col min="9" max="10" width="5.28515625" style="1" customWidth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7">
      <c r="A2" s="34" t="s">
        <v>71</v>
      </c>
      <c r="B2" s="34" t="s">
        <v>129</v>
      </c>
      <c r="C2"/>
      <c r="D2"/>
      <c r="E2" s="40"/>
      <c r="F2" s="40"/>
      <c r="G2" s="31"/>
    </row>
    <row r="3" spans="1:7">
      <c r="A3" s="34"/>
      <c r="B3" s="12"/>
      <c r="C3"/>
      <c r="D3"/>
      <c r="E3" s="40"/>
      <c r="F3" s="40"/>
      <c r="G3" s="31"/>
    </row>
    <row r="4" spans="1:7" ht="14.25">
      <c r="A4" s="39"/>
      <c r="B4"/>
      <c r="C4"/>
      <c r="D4"/>
      <c r="E4" s="40"/>
      <c r="F4" s="40"/>
      <c r="G4" s="31"/>
    </row>
    <row r="5" spans="1:7" customFormat="1">
      <c r="A5">
        <v>1</v>
      </c>
      <c r="B5" t="s">
        <v>131</v>
      </c>
    </row>
    <row r="6" spans="1:7" customFormat="1">
      <c r="B6" t="s">
        <v>132</v>
      </c>
    </row>
    <row r="7" spans="1:7" customFormat="1">
      <c r="B7" t="s">
        <v>133</v>
      </c>
    </row>
    <row r="8" spans="1:7" customFormat="1" ht="14.25">
      <c r="B8" t="s">
        <v>267</v>
      </c>
      <c r="E8" s="69"/>
    </row>
    <row r="9" spans="1:7" customFormat="1" ht="14.25">
      <c r="B9" t="s">
        <v>268</v>
      </c>
      <c r="E9" s="69"/>
      <c r="F9" s="69"/>
    </row>
    <row r="10" spans="1:7" customFormat="1" ht="14.25">
      <c r="C10">
        <v>3</v>
      </c>
      <c r="D10" t="s">
        <v>3</v>
      </c>
      <c r="E10" s="69"/>
      <c r="F10" s="69">
        <f>E10*C10</f>
        <v>0</v>
      </c>
    </row>
    <row r="11" spans="1:7" customFormat="1" ht="14.25">
      <c r="E11" s="69"/>
      <c r="F11" s="69"/>
    </row>
    <row r="12" spans="1:7" customFormat="1" ht="14.25">
      <c r="A12">
        <f>SUM(A5:A11)+1</f>
        <v>2</v>
      </c>
      <c r="B12" t="s">
        <v>269</v>
      </c>
      <c r="E12" s="69"/>
    </row>
    <row r="13" spans="1:7" customFormat="1" ht="14.25">
      <c r="B13" t="s">
        <v>270</v>
      </c>
      <c r="E13" s="69"/>
    </row>
    <row r="14" spans="1:7" customFormat="1" ht="14.25">
      <c r="C14">
        <v>1</v>
      </c>
      <c r="D14" t="s">
        <v>3</v>
      </c>
      <c r="E14" s="69"/>
      <c r="F14" s="69">
        <f>E14*C14</f>
        <v>0</v>
      </c>
    </row>
    <row r="15" spans="1:7" customFormat="1" ht="14.25">
      <c r="E15" s="69"/>
    </row>
    <row r="16" spans="1:7" customFormat="1" ht="14.25">
      <c r="A16">
        <f>SUM(A9:A15)+1</f>
        <v>3</v>
      </c>
      <c r="B16" t="s">
        <v>271</v>
      </c>
      <c r="E16" s="69"/>
      <c r="F16" s="69"/>
    </row>
    <row r="17" spans="1:6" customFormat="1" ht="14.25">
      <c r="B17" t="s">
        <v>272</v>
      </c>
      <c r="E17" s="69"/>
    </row>
    <row r="18" spans="1:6" customFormat="1" ht="14.25">
      <c r="B18" t="s">
        <v>273</v>
      </c>
      <c r="E18" s="69"/>
    </row>
    <row r="19" spans="1:6" customFormat="1" ht="14.25">
      <c r="B19" t="s">
        <v>274</v>
      </c>
      <c r="E19" s="69"/>
    </row>
    <row r="20" spans="1:6" customFormat="1" ht="14.25">
      <c r="B20" t="s">
        <v>275</v>
      </c>
      <c r="E20" s="69"/>
      <c r="F20" s="69"/>
    </row>
    <row r="21" spans="1:6" customFormat="1" ht="14.25">
      <c r="B21" t="s">
        <v>255</v>
      </c>
      <c r="E21" s="69"/>
    </row>
    <row r="22" spans="1:6" customFormat="1" ht="14.25">
      <c r="C22">
        <v>0</v>
      </c>
      <c r="D22" t="s">
        <v>3</v>
      </c>
      <c r="E22" s="69"/>
      <c r="F22" s="69">
        <f>E22*C22</f>
        <v>0</v>
      </c>
    </row>
    <row r="23" spans="1:6" customFormat="1" ht="14.25">
      <c r="E23" s="69"/>
    </row>
    <row r="24" spans="1:6" customFormat="1" ht="14.25">
      <c r="A24">
        <f>SUM(A16:A23)+1</f>
        <v>4</v>
      </c>
      <c r="B24" t="s">
        <v>276</v>
      </c>
      <c r="E24" s="69"/>
      <c r="F24" s="69"/>
    </row>
    <row r="25" spans="1:6" customFormat="1" ht="14.25">
      <c r="B25" t="s">
        <v>277</v>
      </c>
      <c r="E25" s="69"/>
    </row>
    <row r="26" spans="1:6" customFormat="1" ht="14.25">
      <c r="C26">
        <v>0</v>
      </c>
      <c r="D26" t="s">
        <v>3</v>
      </c>
      <c r="E26" s="69"/>
      <c r="F26" s="69">
        <f>E26*C26</f>
        <v>0</v>
      </c>
    </row>
    <row r="27" spans="1:6" customFormat="1" ht="14.25">
      <c r="E27" s="69"/>
    </row>
    <row r="28" spans="1:6" customFormat="1" ht="14.25">
      <c r="A28">
        <f>SUM(A21:A27)+1</f>
        <v>5</v>
      </c>
      <c r="B28" t="s">
        <v>134</v>
      </c>
      <c r="E28" s="69"/>
      <c r="F28" s="69"/>
    </row>
    <row r="29" spans="1:6" customFormat="1" ht="14.25">
      <c r="B29" t="s">
        <v>135</v>
      </c>
      <c r="E29" s="69"/>
    </row>
    <row r="30" spans="1:6" customFormat="1" ht="14.25">
      <c r="C30">
        <v>30</v>
      </c>
      <c r="D30" t="s">
        <v>20</v>
      </c>
      <c r="E30" s="69"/>
      <c r="F30" s="69">
        <f>E30*C30</f>
        <v>0</v>
      </c>
    </row>
    <row r="31" spans="1:6" customFormat="1" ht="14.25">
      <c r="E31" s="69"/>
      <c r="F31" s="69"/>
    </row>
    <row r="32" spans="1:6" customFormat="1" ht="14.25">
      <c r="A32">
        <f>SUM(A25:A31)+1</f>
        <v>6</v>
      </c>
      <c r="B32" t="s">
        <v>136</v>
      </c>
      <c r="E32" s="69"/>
    </row>
    <row r="33" spans="1:6" ht="14.25">
      <c r="B33" t="s">
        <v>137</v>
      </c>
      <c r="C33"/>
      <c r="D33"/>
      <c r="E33" s="69"/>
    </row>
    <row r="34" spans="1:6" ht="14.25">
      <c r="B34"/>
      <c r="C34">
        <v>90</v>
      </c>
      <c r="D34" t="s">
        <v>20</v>
      </c>
      <c r="E34" s="69"/>
      <c r="F34" s="69">
        <f>E34*C34</f>
        <v>0</v>
      </c>
    </row>
    <row r="35" spans="1:6" ht="14.25">
      <c r="B35"/>
      <c r="C35"/>
      <c r="D35"/>
      <c r="E35" s="69"/>
    </row>
    <row r="36" spans="1:6" ht="14.25">
      <c r="A36">
        <f>SUM(A29:A35)+1</f>
        <v>7</v>
      </c>
      <c r="B36" t="s">
        <v>101</v>
      </c>
      <c r="C36"/>
      <c r="D36"/>
      <c r="E36" s="69"/>
    </row>
    <row r="37" spans="1:6" ht="14.25">
      <c r="B37" t="s">
        <v>34</v>
      </c>
      <c r="C37"/>
      <c r="D37"/>
      <c r="E37" s="69"/>
    </row>
    <row r="38" spans="1:6" ht="14.25">
      <c r="B38"/>
      <c r="C38">
        <v>30</v>
      </c>
      <c r="D38" t="s">
        <v>20</v>
      </c>
      <c r="E38" s="69"/>
      <c r="F38" s="69">
        <f>E38*C38</f>
        <v>0</v>
      </c>
    </row>
    <row r="39" spans="1:6">
      <c r="B39" t="s">
        <v>15</v>
      </c>
      <c r="C39"/>
      <c r="D39"/>
    </row>
    <row r="40" spans="1:6" ht="14.25">
      <c r="B40" t="s">
        <v>130</v>
      </c>
      <c r="C40"/>
      <c r="D40"/>
      <c r="F40" s="69">
        <f>SUM(F8:F38)</f>
        <v>0</v>
      </c>
    </row>
  </sheetData>
  <pageMargins left="0.75" right="0.75" top="0.98425196850393704" bottom="0.98425196850393704" header="0.51181102362204722" footer="0.51181102362204722"/>
  <pageSetup paperSize="9" scale="92" orientation="portrait" r:id="rId1"/>
  <headerFooter alignWithMargins="0">
    <oddHeader>&amp;R&amp;F
&amp;A</oddHeader>
    <oddFooter>&amp;L &amp;RStran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25"/>
  <sheetViews>
    <sheetView view="pageBreakPreview" zoomScaleNormal="100" zoomScaleSheetLayoutView="100" workbookViewId="0"/>
  </sheetViews>
  <sheetFormatPr defaultRowHeight="12.75" outlineLevelCol="1"/>
  <cols>
    <col min="1" max="1" width="9.140625" style="1"/>
    <col min="2" max="2" width="7.5703125" style="1" customWidth="1"/>
    <col min="3" max="3" width="9.140625" style="1"/>
    <col min="4" max="4" width="9.140625" style="1" customWidth="1" outlineLevel="1"/>
    <col min="5" max="5" width="12.42578125" style="41" customWidth="1" outlineLevel="1" collapsed="1"/>
    <col min="6" max="6" width="27.7109375" style="70" customWidth="1" outlineLevel="1"/>
    <col min="7" max="7" width="11.5703125" style="33" customWidth="1"/>
    <col min="8" max="8" width="12.140625" style="1" bestFit="1" customWidth="1"/>
    <col min="9" max="10" width="9.140625" style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11">
      <c r="A2" s="34" t="s">
        <v>38</v>
      </c>
      <c r="B2" s="34" t="s">
        <v>140</v>
      </c>
      <c r="C2"/>
      <c r="D2"/>
      <c r="E2" s="40"/>
      <c r="F2" s="73"/>
      <c r="G2" s="31"/>
    </row>
    <row r="3" spans="1:11">
      <c r="A3" s="34"/>
      <c r="B3" s="34"/>
      <c r="C3"/>
      <c r="D3"/>
      <c r="E3" s="40"/>
      <c r="F3" s="73"/>
      <c r="G3" s="31"/>
    </row>
    <row r="4" spans="1:11" ht="14.25">
      <c r="A4" s="6">
        <v>8</v>
      </c>
      <c r="B4" s="6" t="s">
        <v>280</v>
      </c>
      <c r="C4" s="6"/>
      <c r="D4" s="6"/>
      <c r="E4" s="77"/>
      <c r="F4" s="47"/>
      <c r="G4" s="47"/>
    </row>
    <row r="5" spans="1:11" ht="14.25">
      <c r="A5" s="31"/>
      <c r="B5" s="31"/>
      <c r="C5" s="31"/>
      <c r="D5" s="31"/>
      <c r="E5" s="77"/>
      <c r="F5" s="47"/>
      <c r="G5" s="47"/>
      <c r="H5" s="61"/>
      <c r="I5" s="6"/>
      <c r="J5" s="29"/>
      <c r="K5" s="30"/>
    </row>
    <row r="6" spans="1:11" s="62" customFormat="1" ht="14.25">
      <c r="A6" s="31"/>
      <c r="B6" s="31"/>
      <c r="C6" s="31"/>
      <c r="D6" s="31"/>
      <c r="E6" s="31"/>
      <c r="F6" s="45"/>
      <c r="G6" s="32"/>
    </row>
    <row r="7" spans="1:11" ht="14.25">
      <c r="B7"/>
      <c r="C7" s="6"/>
      <c r="D7" s="29"/>
      <c r="E7" s="70"/>
    </row>
    <row r="8" spans="1:11" ht="14.25">
      <c r="A8" s="31">
        <v>1</v>
      </c>
      <c r="B8" s="31" t="s">
        <v>141</v>
      </c>
      <c r="C8" s="17"/>
      <c r="D8" s="87"/>
      <c r="E8" s="68"/>
      <c r="F8" s="69"/>
      <c r="G8" s="58"/>
      <c r="H8" s="61"/>
      <c r="I8" s="6"/>
      <c r="J8" s="29"/>
      <c r="K8" s="30"/>
    </row>
    <row r="9" spans="1:11" ht="14.25">
      <c r="A9" s="38"/>
      <c r="B9" s="31" t="s">
        <v>142</v>
      </c>
      <c r="C9" s="17"/>
      <c r="D9" s="87"/>
      <c r="E9" s="70"/>
    </row>
    <row r="10" spans="1:11" ht="14.25">
      <c r="B10"/>
      <c r="C10" s="17">
        <v>0</v>
      </c>
      <c r="D10" s="87" t="s">
        <v>35</v>
      </c>
      <c r="E10" s="70"/>
      <c r="F10" s="32">
        <f>C10*E10</f>
        <v>0</v>
      </c>
    </row>
    <row r="11" spans="1:11" ht="14.25">
      <c r="B11"/>
      <c r="C11" s="6"/>
      <c r="D11" s="29"/>
      <c r="E11" s="70"/>
    </row>
    <row r="12" spans="1:11" ht="14.25">
      <c r="A12" s="31">
        <f>SUM(A7:A10)+1</f>
        <v>2</v>
      </c>
      <c r="B12" s="31" t="s">
        <v>278</v>
      </c>
      <c r="C12" s="17"/>
      <c r="D12" s="87"/>
      <c r="E12" s="70"/>
      <c r="F12" s="69"/>
      <c r="G12" s="58"/>
      <c r="H12" s="61"/>
      <c r="I12" s="6"/>
      <c r="J12" s="29"/>
      <c r="K12" s="30"/>
    </row>
    <row r="13" spans="1:11" ht="14.25">
      <c r="B13"/>
      <c r="C13" s="17">
        <v>0</v>
      </c>
      <c r="D13" s="87" t="s">
        <v>35</v>
      </c>
      <c r="E13" s="70"/>
      <c r="F13" s="32">
        <f>C13*E13</f>
        <v>0</v>
      </c>
    </row>
    <row r="14" spans="1:11" ht="14.25">
      <c r="A14" s="38"/>
      <c r="B14"/>
      <c r="C14" s="6"/>
      <c r="D14" s="29"/>
      <c r="E14" s="70"/>
    </row>
    <row r="15" spans="1:11" ht="14.25">
      <c r="A15" s="31">
        <f>SUM(A10:A13)+1</f>
        <v>3</v>
      </c>
      <c r="B15" s="31" t="s">
        <v>279</v>
      </c>
      <c r="C15" s="17"/>
      <c r="D15" s="87"/>
      <c r="E15" s="70"/>
    </row>
    <row r="16" spans="1:11" ht="14.25">
      <c r="A16" s="38"/>
      <c r="B16"/>
      <c r="C16" s="17">
        <v>0</v>
      </c>
      <c r="D16" s="87" t="s">
        <v>3</v>
      </c>
      <c r="E16" s="70"/>
      <c r="F16" s="32">
        <f>C16*E16</f>
        <v>0</v>
      </c>
    </row>
    <row r="17" spans="1:6">
      <c r="A17" s="38"/>
      <c r="E17" s="70"/>
    </row>
    <row r="18" spans="1:6" ht="14.25">
      <c r="A18" s="31">
        <f>SUM(A13:A16)+1</f>
        <v>4</v>
      </c>
      <c r="B18" s="31" t="s">
        <v>143</v>
      </c>
      <c r="C18" s="17"/>
      <c r="D18" s="87"/>
      <c r="E18" s="70"/>
    </row>
    <row r="19" spans="1:6" ht="14.25">
      <c r="B19"/>
      <c r="C19" s="17">
        <v>0</v>
      </c>
      <c r="D19" s="87" t="s">
        <v>144</v>
      </c>
      <c r="E19" s="70"/>
      <c r="F19" s="32">
        <f>C19*E19</f>
        <v>0</v>
      </c>
    </row>
    <row r="20" spans="1:6">
      <c r="A20" s="38"/>
      <c r="E20" s="70"/>
    </row>
    <row r="21" spans="1:6" ht="14.25">
      <c r="A21" s="31">
        <f>SUM(A17:A19)+1</f>
        <v>5</v>
      </c>
      <c r="B21" s="31" t="s">
        <v>145</v>
      </c>
      <c r="C21" s="17"/>
      <c r="D21" s="87"/>
      <c r="E21" s="70"/>
    </row>
    <row r="22" spans="1:6" ht="14.25">
      <c r="B22"/>
      <c r="C22" s="17">
        <v>0</v>
      </c>
      <c r="D22" s="87" t="s">
        <v>3</v>
      </c>
      <c r="E22" s="70"/>
      <c r="F22" s="32">
        <f>C22*E22</f>
        <v>0</v>
      </c>
    </row>
    <row r="24" spans="1:6" customFormat="1">
      <c r="B24" t="s">
        <v>15</v>
      </c>
    </row>
    <row r="25" spans="1:6" customFormat="1" ht="14.25">
      <c r="B25" s="34" t="s">
        <v>146</v>
      </c>
      <c r="C25" s="34"/>
      <c r="D25" s="34"/>
      <c r="E25" s="34"/>
      <c r="F25" s="140">
        <f>SUM(F6:F22)</f>
        <v>0</v>
      </c>
    </row>
  </sheetData>
  <pageMargins left="0.75" right="0.75" top="0.98425196850393704" bottom="0.98425196850393704" header="0.51181102362204722" footer="0.51181102362204722"/>
  <pageSetup paperSize="9" scale="85" orientation="portrait" r:id="rId1"/>
  <headerFooter alignWithMargins="0">
    <oddHeader>&amp;R&amp;F
&amp;A</oddHeader>
    <oddFooter>&amp;L &amp;RStran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2C57-487B-4DA7-9C0F-31E9AC270D4F}">
  <dimension ref="A2:K28"/>
  <sheetViews>
    <sheetView view="pageBreakPreview" zoomScaleNormal="100" zoomScaleSheetLayoutView="100" workbookViewId="0"/>
  </sheetViews>
  <sheetFormatPr defaultRowHeight="12.75" outlineLevelCol="1"/>
  <cols>
    <col min="1" max="1" width="9.140625" style="1"/>
    <col min="2" max="2" width="7.5703125" style="1" customWidth="1"/>
    <col min="3" max="3" width="9.140625" style="1"/>
    <col min="4" max="4" width="9.140625" style="1" customWidth="1" outlineLevel="1"/>
    <col min="5" max="5" width="12.42578125" style="41" customWidth="1" outlineLevel="1" collapsed="1"/>
    <col min="6" max="6" width="27.7109375" style="70" customWidth="1" outlineLevel="1"/>
    <col min="7" max="7" width="11.5703125" style="33" customWidth="1"/>
    <col min="8" max="8" width="12.140625" style="1" bestFit="1" customWidth="1"/>
    <col min="9" max="10" width="9.140625" style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11">
      <c r="A2" s="34" t="s">
        <v>38</v>
      </c>
      <c r="B2" s="34" t="s">
        <v>140</v>
      </c>
      <c r="C2"/>
      <c r="D2"/>
      <c r="E2" s="40"/>
      <c r="F2" s="73"/>
      <c r="G2" s="31"/>
    </row>
    <row r="3" spans="1:11">
      <c r="A3" s="34"/>
      <c r="B3" s="34"/>
      <c r="C3"/>
      <c r="D3"/>
      <c r="E3" s="40"/>
      <c r="F3" s="73"/>
      <c r="G3" s="31"/>
    </row>
    <row r="4" spans="1:11" ht="14.25">
      <c r="A4" s="6" t="s">
        <v>139</v>
      </c>
      <c r="B4" s="6" t="s">
        <v>283</v>
      </c>
      <c r="C4" s="6"/>
      <c r="D4" s="6"/>
      <c r="E4" s="77"/>
      <c r="F4" s="47"/>
      <c r="G4" s="47"/>
    </row>
    <row r="5" spans="1:11" ht="14.25">
      <c r="A5" s="31"/>
      <c r="B5" s="31"/>
      <c r="C5" s="31"/>
      <c r="D5" s="31"/>
      <c r="E5" s="77"/>
      <c r="F5" s="47"/>
      <c r="G5" s="47"/>
      <c r="H5" s="61"/>
      <c r="I5" s="6"/>
      <c r="J5" s="29"/>
      <c r="K5" s="30"/>
    </row>
    <row r="6" spans="1:11" s="62" customFormat="1" ht="14.25">
      <c r="A6" s="31"/>
      <c r="B6" s="31"/>
      <c r="C6" s="31"/>
      <c r="D6" s="31"/>
      <c r="E6" s="31"/>
      <c r="F6" s="45"/>
      <c r="G6" s="32"/>
    </row>
    <row r="7" spans="1:11" ht="14.25">
      <c r="A7" s="1">
        <v>1</v>
      </c>
      <c r="B7" t="s">
        <v>284</v>
      </c>
      <c r="C7" s="6"/>
      <c r="D7" s="29"/>
      <c r="E7" s="70"/>
    </row>
    <row r="8" spans="1:11" ht="14.25">
      <c r="A8" s="31"/>
      <c r="B8" s="31"/>
      <c r="C8" s="17">
        <v>0</v>
      </c>
      <c r="D8" s="87" t="s">
        <v>3</v>
      </c>
      <c r="E8" s="68"/>
      <c r="F8" s="32">
        <f>C8*E8</f>
        <v>0</v>
      </c>
      <c r="G8" s="58"/>
      <c r="H8" s="61"/>
      <c r="I8" s="6"/>
      <c r="J8" s="29"/>
      <c r="K8" s="30"/>
    </row>
    <row r="9" spans="1:11" ht="14.25">
      <c r="A9" s="38"/>
      <c r="B9" s="31"/>
      <c r="C9" s="17"/>
      <c r="D9" s="87"/>
      <c r="E9" s="70"/>
    </row>
    <row r="10" spans="1:11" ht="14.25">
      <c r="A10" s="1">
        <f>SUM(A7:A9)+1</f>
        <v>2</v>
      </c>
      <c r="B10" t="s">
        <v>285</v>
      </c>
      <c r="C10" s="17"/>
      <c r="D10" s="87"/>
      <c r="E10" s="70"/>
      <c r="F10" s="32"/>
    </row>
    <row r="11" spans="1:11" ht="14.25">
      <c r="B11"/>
      <c r="C11" s="17">
        <v>0</v>
      </c>
      <c r="D11" s="29" t="s">
        <v>3</v>
      </c>
      <c r="E11" s="70"/>
      <c r="F11" s="32">
        <f>C11*E11</f>
        <v>0</v>
      </c>
    </row>
    <row r="12" spans="1:11" ht="14.25">
      <c r="A12" s="31"/>
      <c r="B12" s="31"/>
      <c r="C12" s="17"/>
      <c r="D12" s="87"/>
      <c r="E12" s="70"/>
      <c r="F12" s="69"/>
      <c r="G12" s="58"/>
      <c r="H12" s="61"/>
      <c r="I12" s="6"/>
      <c r="J12" s="29"/>
      <c r="K12" s="30"/>
    </row>
    <row r="13" spans="1:11" ht="14.25">
      <c r="A13" s="1">
        <f>SUM(A10:A12)+1</f>
        <v>3</v>
      </c>
      <c r="B13" t="s">
        <v>286</v>
      </c>
      <c r="C13" s="17"/>
      <c r="D13" s="87"/>
      <c r="E13" s="70"/>
      <c r="F13" s="32"/>
    </row>
    <row r="14" spans="1:11" ht="14.25">
      <c r="A14" s="38"/>
      <c r="B14"/>
      <c r="C14" s="17">
        <v>0</v>
      </c>
      <c r="D14" s="29" t="s">
        <v>3</v>
      </c>
      <c r="E14" s="70"/>
      <c r="F14" s="32">
        <f>C14*E14</f>
        <v>0</v>
      </c>
    </row>
    <row r="15" spans="1:11" ht="14.25">
      <c r="A15" s="31"/>
      <c r="B15" s="31"/>
      <c r="C15" s="17"/>
      <c r="D15" s="87"/>
      <c r="E15" s="70"/>
    </row>
    <row r="16" spans="1:11" ht="14.25">
      <c r="A16" s="1">
        <f>SUM(A13:A15)+1</f>
        <v>4</v>
      </c>
      <c r="B16" t="s">
        <v>287</v>
      </c>
      <c r="C16" s="17"/>
      <c r="D16" s="87"/>
      <c r="E16" s="70"/>
      <c r="F16" s="32"/>
    </row>
    <row r="17" spans="1:6" ht="14.25">
      <c r="A17" s="38"/>
      <c r="B17" s="1" t="s">
        <v>288</v>
      </c>
      <c r="C17" s="17"/>
      <c r="E17" s="70"/>
    </row>
    <row r="18" spans="1:6" ht="14.25">
      <c r="A18" s="31"/>
      <c r="B18" s="31"/>
      <c r="C18" s="17">
        <v>0</v>
      </c>
      <c r="D18" s="87" t="s">
        <v>3</v>
      </c>
      <c r="E18" s="70"/>
      <c r="F18" s="32">
        <f>C18*E18</f>
        <v>0</v>
      </c>
    </row>
    <row r="19" spans="1:6" ht="14.25">
      <c r="B19"/>
      <c r="C19" s="17"/>
      <c r="D19" s="87"/>
      <c r="E19" s="70"/>
      <c r="F19" s="32"/>
    </row>
    <row r="20" spans="1:6" ht="14.25">
      <c r="A20" s="1">
        <f>SUM(A17:A19)+1</f>
        <v>1</v>
      </c>
      <c r="B20" s="1" t="s">
        <v>319</v>
      </c>
      <c r="C20" s="17"/>
      <c r="E20" s="70"/>
    </row>
    <row r="21" spans="1:6" ht="14.25">
      <c r="A21" s="31"/>
      <c r="B21" s="31" t="s">
        <v>289</v>
      </c>
      <c r="C21" s="17"/>
      <c r="D21" s="87"/>
      <c r="E21" s="70"/>
    </row>
    <row r="22" spans="1:6" ht="14.25">
      <c r="B22"/>
      <c r="C22" s="17">
        <v>0</v>
      </c>
      <c r="D22" s="87" t="s">
        <v>20</v>
      </c>
      <c r="E22" s="70"/>
      <c r="F22" s="32">
        <f>C22*E22</f>
        <v>0</v>
      </c>
    </row>
    <row r="23" spans="1:6" ht="14.25">
      <c r="C23" s="17"/>
    </row>
    <row r="24" spans="1:6" customFormat="1" ht="14.25">
      <c r="A24" s="1">
        <f>SUM(A21:A23)+1</f>
        <v>1</v>
      </c>
      <c r="B24" t="s">
        <v>290</v>
      </c>
      <c r="C24" s="17"/>
    </row>
    <row r="25" spans="1:6" customFormat="1" ht="14.25">
      <c r="B25" s="31" t="s">
        <v>291</v>
      </c>
      <c r="C25" s="17"/>
      <c r="F25" s="69"/>
    </row>
    <row r="26" spans="1:6" ht="14.25">
      <c r="C26" s="17">
        <v>0</v>
      </c>
      <c r="D26" s="1" t="s">
        <v>20</v>
      </c>
      <c r="E26" s="70"/>
      <c r="F26" s="32">
        <f>C26*E26</f>
        <v>0</v>
      </c>
    </row>
    <row r="27" spans="1:6">
      <c r="B27" s="1" t="s">
        <v>15</v>
      </c>
    </row>
    <row r="28" spans="1:6">
      <c r="B28" s="1" t="s">
        <v>292</v>
      </c>
      <c r="F28" s="70">
        <f>SUM(F8:F26)</f>
        <v>0</v>
      </c>
    </row>
  </sheetData>
  <pageMargins left="0.75" right="0.75" top="0.98425196850393704" bottom="0.98425196850393704" header="0.51181102362204722" footer="0.51181102362204722"/>
  <pageSetup paperSize="9" scale="85" orientation="portrait" r:id="rId1"/>
  <headerFooter alignWithMargins="0">
    <oddHeader>&amp;R&amp;F
&amp;A</oddHeader>
    <oddFooter>&amp;L &amp;RStran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4E0F-42F7-4C65-B25A-76E6A53CE797}">
  <dimension ref="A3:M37"/>
  <sheetViews>
    <sheetView view="pageBreakPreview" zoomScaleNormal="100" zoomScaleSheetLayoutView="100" workbookViewId="0"/>
  </sheetViews>
  <sheetFormatPr defaultRowHeight="12.75" outlineLevelCol="1"/>
  <cols>
    <col min="1" max="4" width="9.140625" style="1"/>
    <col min="5" max="5" width="9.140625" style="1" customWidth="1" outlineLevel="1"/>
    <col min="6" max="6" width="10.85546875" style="3" bestFit="1" customWidth="1"/>
    <col min="7" max="7" width="14.42578125" style="3" customWidth="1"/>
    <col min="8" max="8" width="17.5703125" style="10" customWidth="1"/>
    <col min="9" max="9" width="10.5703125" style="1" customWidth="1"/>
    <col min="10" max="10" width="10.5703125" style="1" customWidth="1" outlineLevel="1"/>
    <col min="11" max="13" width="10.5703125" style="1" customWidth="1"/>
    <col min="14" max="260" width="9.140625" style="1"/>
    <col min="261" max="261" width="0" style="1" hidden="1" customWidth="1"/>
    <col min="262" max="262" width="10.85546875" style="1" bestFit="1" customWidth="1"/>
    <col min="263" max="263" width="14.42578125" style="1" customWidth="1"/>
    <col min="264" max="264" width="11.85546875" style="1" bestFit="1" customWidth="1"/>
    <col min="265" max="265" width="9.140625" style="1"/>
    <col min="266" max="266" width="0" style="1" hidden="1" customWidth="1"/>
    <col min="267" max="516" width="9.140625" style="1"/>
    <col min="517" max="517" width="0" style="1" hidden="1" customWidth="1"/>
    <col min="518" max="518" width="10.85546875" style="1" bestFit="1" customWidth="1"/>
    <col min="519" max="519" width="14.42578125" style="1" customWidth="1"/>
    <col min="520" max="520" width="11.85546875" style="1" bestFit="1" customWidth="1"/>
    <col min="521" max="521" width="9.140625" style="1"/>
    <col min="522" max="522" width="0" style="1" hidden="1" customWidth="1"/>
    <col min="523" max="772" width="9.140625" style="1"/>
    <col min="773" max="773" width="0" style="1" hidden="1" customWidth="1"/>
    <col min="774" max="774" width="10.85546875" style="1" bestFit="1" customWidth="1"/>
    <col min="775" max="775" width="14.42578125" style="1" customWidth="1"/>
    <col min="776" max="776" width="11.85546875" style="1" bestFit="1" customWidth="1"/>
    <col min="777" max="777" width="9.140625" style="1"/>
    <col min="778" max="778" width="0" style="1" hidden="1" customWidth="1"/>
    <col min="779" max="1028" width="9.140625" style="1"/>
    <col min="1029" max="1029" width="0" style="1" hidden="1" customWidth="1"/>
    <col min="1030" max="1030" width="10.85546875" style="1" bestFit="1" customWidth="1"/>
    <col min="1031" max="1031" width="14.42578125" style="1" customWidth="1"/>
    <col min="1032" max="1032" width="11.85546875" style="1" bestFit="1" customWidth="1"/>
    <col min="1033" max="1033" width="9.140625" style="1"/>
    <col min="1034" max="1034" width="0" style="1" hidden="1" customWidth="1"/>
    <col min="1035" max="1284" width="9.140625" style="1"/>
    <col min="1285" max="1285" width="0" style="1" hidden="1" customWidth="1"/>
    <col min="1286" max="1286" width="10.85546875" style="1" bestFit="1" customWidth="1"/>
    <col min="1287" max="1287" width="14.42578125" style="1" customWidth="1"/>
    <col min="1288" max="1288" width="11.85546875" style="1" bestFit="1" customWidth="1"/>
    <col min="1289" max="1289" width="9.140625" style="1"/>
    <col min="1290" max="1290" width="0" style="1" hidden="1" customWidth="1"/>
    <col min="1291" max="1540" width="9.140625" style="1"/>
    <col min="1541" max="1541" width="0" style="1" hidden="1" customWidth="1"/>
    <col min="1542" max="1542" width="10.85546875" style="1" bestFit="1" customWidth="1"/>
    <col min="1543" max="1543" width="14.42578125" style="1" customWidth="1"/>
    <col min="1544" max="1544" width="11.85546875" style="1" bestFit="1" customWidth="1"/>
    <col min="1545" max="1545" width="9.140625" style="1"/>
    <col min="1546" max="1546" width="0" style="1" hidden="1" customWidth="1"/>
    <col min="1547" max="1796" width="9.140625" style="1"/>
    <col min="1797" max="1797" width="0" style="1" hidden="1" customWidth="1"/>
    <col min="1798" max="1798" width="10.85546875" style="1" bestFit="1" customWidth="1"/>
    <col min="1799" max="1799" width="14.42578125" style="1" customWidth="1"/>
    <col min="1800" max="1800" width="11.85546875" style="1" bestFit="1" customWidth="1"/>
    <col min="1801" max="1801" width="9.140625" style="1"/>
    <col min="1802" max="1802" width="0" style="1" hidden="1" customWidth="1"/>
    <col min="1803" max="2052" width="9.140625" style="1"/>
    <col min="2053" max="2053" width="0" style="1" hidden="1" customWidth="1"/>
    <col min="2054" max="2054" width="10.85546875" style="1" bestFit="1" customWidth="1"/>
    <col min="2055" max="2055" width="14.42578125" style="1" customWidth="1"/>
    <col min="2056" max="2056" width="11.85546875" style="1" bestFit="1" customWidth="1"/>
    <col min="2057" max="2057" width="9.140625" style="1"/>
    <col min="2058" max="2058" width="0" style="1" hidden="1" customWidth="1"/>
    <col min="2059" max="2308" width="9.140625" style="1"/>
    <col min="2309" max="2309" width="0" style="1" hidden="1" customWidth="1"/>
    <col min="2310" max="2310" width="10.85546875" style="1" bestFit="1" customWidth="1"/>
    <col min="2311" max="2311" width="14.42578125" style="1" customWidth="1"/>
    <col min="2312" max="2312" width="11.85546875" style="1" bestFit="1" customWidth="1"/>
    <col min="2313" max="2313" width="9.140625" style="1"/>
    <col min="2314" max="2314" width="0" style="1" hidden="1" customWidth="1"/>
    <col min="2315" max="2564" width="9.140625" style="1"/>
    <col min="2565" max="2565" width="0" style="1" hidden="1" customWidth="1"/>
    <col min="2566" max="2566" width="10.85546875" style="1" bestFit="1" customWidth="1"/>
    <col min="2567" max="2567" width="14.42578125" style="1" customWidth="1"/>
    <col min="2568" max="2568" width="11.85546875" style="1" bestFit="1" customWidth="1"/>
    <col min="2569" max="2569" width="9.140625" style="1"/>
    <col min="2570" max="2570" width="0" style="1" hidden="1" customWidth="1"/>
    <col min="2571" max="2820" width="9.140625" style="1"/>
    <col min="2821" max="2821" width="0" style="1" hidden="1" customWidth="1"/>
    <col min="2822" max="2822" width="10.85546875" style="1" bestFit="1" customWidth="1"/>
    <col min="2823" max="2823" width="14.42578125" style="1" customWidth="1"/>
    <col min="2824" max="2824" width="11.85546875" style="1" bestFit="1" customWidth="1"/>
    <col min="2825" max="2825" width="9.140625" style="1"/>
    <col min="2826" max="2826" width="0" style="1" hidden="1" customWidth="1"/>
    <col min="2827" max="3076" width="9.140625" style="1"/>
    <col min="3077" max="3077" width="0" style="1" hidden="1" customWidth="1"/>
    <col min="3078" max="3078" width="10.85546875" style="1" bestFit="1" customWidth="1"/>
    <col min="3079" max="3079" width="14.42578125" style="1" customWidth="1"/>
    <col min="3080" max="3080" width="11.85546875" style="1" bestFit="1" customWidth="1"/>
    <col min="3081" max="3081" width="9.140625" style="1"/>
    <col min="3082" max="3082" width="0" style="1" hidden="1" customWidth="1"/>
    <col min="3083" max="3332" width="9.140625" style="1"/>
    <col min="3333" max="3333" width="0" style="1" hidden="1" customWidth="1"/>
    <col min="3334" max="3334" width="10.85546875" style="1" bestFit="1" customWidth="1"/>
    <col min="3335" max="3335" width="14.42578125" style="1" customWidth="1"/>
    <col min="3336" max="3336" width="11.85546875" style="1" bestFit="1" customWidth="1"/>
    <col min="3337" max="3337" width="9.140625" style="1"/>
    <col min="3338" max="3338" width="0" style="1" hidden="1" customWidth="1"/>
    <col min="3339" max="3588" width="9.140625" style="1"/>
    <col min="3589" max="3589" width="0" style="1" hidden="1" customWidth="1"/>
    <col min="3590" max="3590" width="10.85546875" style="1" bestFit="1" customWidth="1"/>
    <col min="3591" max="3591" width="14.42578125" style="1" customWidth="1"/>
    <col min="3592" max="3592" width="11.85546875" style="1" bestFit="1" customWidth="1"/>
    <col min="3593" max="3593" width="9.140625" style="1"/>
    <col min="3594" max="3594" width="0" style="1" hidden="1" customWidth="1"/>
    <col min="3595" max="3844" width="9.140625" style="1"/>
    <col min="3845" max="3845" width="0" style="1" hidden="1" customWidth="1"/>
    <col min="3846" max="3846" width="10.85546875" style="1" bestFit="1" customWidth="1"/>
    <col min="3847" max="3847" width="14.42578125" style="1" customWidth="1"/>
    <col min="3848" max="3848" width="11.85546875" style="1" bestFit="1" customWidth="1"/>
    <col min="3849" max="3849" width="9.140625" style="1"/>
    <col min="3850" max="3850" width="0" style="1" hidden="1" customWidth="1"/>
    <col min="3851" max="4100" width="9.140625" style="1"/>
    <col min="4101" max="4101" width="0" style="1" hidden="1" customWidth="1"/>
    <col min="4102" max="4102" width="10.85546875" style="1" bestFit="1" customWidth="1"/>
    <col min="4103" max="4103" width="14.42578125" style="1" customWidth="1"/>
    <col min="4104" max="4104" width="11.85546875" style="1" bestFit="1" customWidth="1"/>
    <col min="4105" max="4105" width="9.140625" style="1"/>
    <col min="4106" max="4106" width="0" style="1" hidden="1" customWidth="1"/>
    <col min="4107" max="4356" width="9.140625" style="1"/>
    <col min="4357" max="4357" width="0" style="1" hidden="1" customWidth="1"/>
    <col min="4358" max="4358" width="10.85546875" style="1" bestFit="1" customWidth="1"/>
    <col min="4359" max="4359" width="14.42578125" style="1" customWidth="1"/>
    <col min="4360" max="4360" width="11.85546875" style="1" bestFit="1" customWidth="1"/>
    <col min="4361" max="4361" width="9.140625" style="1"/>
    <col min="4362" max="4362" width="0" style="1" hidden="1" customWidth="1"/>
    <col min="4363" max="4612" width="9.140625" style="1"/>
    <col min="4613" max="4613" width="0" style="1" hidden="1" customWidth="1"/>
    <col min="4614" max="4614" width="10.85546875" style="1" bestFit="1" customWidth="1"/>
    <col min="4615" max="4615" width="14.42578125" style="1" customWidth="1"/>
    <col min="4616" max="4616" width="11.85546875" style="1" bestFit="1" customWidth="1"/>
    <col min="4617" max="4617" width="9.140625" style="1"/>
    <col min="4618" max="4618" width="0" style="1" hidden="1" customWidth="1"/>
    <col min="4619" max="4868" width="9.140625" style="1"/>
    <col min="4869" max="4869" width="0" style="1" hidden="1" customWidth="1"/>
    <col min="4870" max="4870" width="10.85546875" style="1" bestFit="1" customWidth="1"/>
    <col min="4871" max="4871" width="14.42578125" style="1" customWidth="1"/>
    <col min="4872" max="4872" width="11.85546875" style="1" bestFit="1" customWidth="1"/>
    <col min="4873" max="4873" width="9.140625" style="1"/>
    <col min="4874" max="4874" width="0" style="1" hidden="1" customWidth="1"/>
    <col min="4875" max="5124" width="9.140625" style="1"/>
    <col min="5125" max="5125" width="0" style="1" hidden="1" customWidth="1"/>
    <col min="5126" max="5126" width="10.85546875" style="1" bestFit="1" customWidth="1"/>
    <col min="5127" max="5127" width="14.42578125" style="1" customWidth="1"/>
    <col min="5128" max="5128" width="11.85546875" style="1" bestFit="1" customWidth="1"/>
    <col min="5129" max="5129" width="9.140625" style="1"/>
    <col min="5130" max="5130" width="0" style="1" hidden="1" customWidth="1"/>
    <col min="5131" max="5380" width="9.140625" style="1"/>
    <col min="5381" max="5381" width="0" style="1" hidden="1" customWidth="1"/>
    <col min="5382" max="5382" width="10.85546875" style="1" bestFit="1" customWidth="1"/>
    <col min="5383" max="5383" width="14.42578125" style="1" customWidth="1"/>
    <col min="5384" max="5384" width="11.85546875" style="1" bestFit="1" customWidth="1"/>
    <col min="5385" max="5385" width="9.140625" style="1"/>
    <col min="5386" max="5386" width="0" style="1" hidden="1" customWidth="1"/>
    <col min="5387" max="5636" width="9.140625" style="1"/>
    <col min="5637" max="5637" width="0" style="1" hidden="1" customWidth="1"/>
    <col min="5638" max="5638" width="10.85546875" style="1" bestFit="1" customWidth="1"/>
    <col min="5639" max="5639" width="14.42578125" style="1" customWidth="1"/>
    <col min="5640" max="5640" width="11.85546875" style="1" bestFit="1" customWidth="1"/>
    <col min="5641" max="5641" width="9.140625" style="1"/>
    <col min="5642" max="5642" width="0" style="1" hidden="1" customWidth="1"/>
    <col min="5643" max="5892" width="9.140625" style="1"/>
    <col min="5893" max="5893" width="0" style="1" hidden="1" customWidth="1"/>
    <col min="5894" max="5894" width="10.85546875" style="1" bestFit="1" customWidth="1"/>
    <col min="5895" max="5895" width="14.42578125" style="1" customWidth="1"/>
    <col min="5896" max="5896" width="11.85546875" style="1" bestFit="1" customWidth="1"/>
    <col min="5897" max="5897" width="9.140625" style="1"/>
    <col min="5898" max="5898" width="0" style="1" hidden="1" customWidth="1"/>
    <col min="5899" max="6148" width="9.140625" style="1"/>
    <col min="6149" max="6149" width="0" style="1" hidden="1" customWidth="1"/>
    <col min="6150" max="6150" width="10.85546875" style="1" bestFit="1" customWidth="1"/>
    <col min="6151" max="6151" width="14.42578125" style="1" customWidth="1"/>
    <col min="6152" max="6152" width="11.85546875" style="1" bestFit="1" customWidth="1"/>
    <col min="6153" max="6153" width="9.140625" style="1"/>
    <col min="6154" max="6154" width="0" style="1" hidden="1" customWidth="1"/>
    <col min="6155" max="6404" width="9.140625" style="1"/>
    <col min="6405" max="6405" width="0" style="1" hidden="1" customWidth="1"/>
    <col min="6406" max="6406" width="10.85546875" style="1" bestFit="1" customWidth="1"/>
    <col min="6407" max="6407" width="14.42578125" style="1" customWidth="1"/>
    <col min="6408" max="6408" width="11.85546875" style="1" bestFit="1" customWidth="1"/>
    <col min="6409" max="6409" width="9.140625" style="1"/>
    <col min="6410" max="6410" width="0" style="1" hidden="1" customWidth="1"/>
    <col min="6411" max="6660" width="9.140625" style="1"/>
    <col min="6661" max="6661" width="0" style="1" hidden="1" customWidth="1"/>
    <col min="6662" max="6662" width="10.85546875" style="1" bestFit="1" customWidth="1"/>
    <col min="6663" max="6663" width="14.42578125" style="1" customWidth="1"/>
    <col min="6664" max="6664" width="11.85546875" style="1" bestFit="1" customWidth="1"/>
    <col min="6665" max="6665" width="9.140625" style="1"/>
    <col min="6666" max="6666" width="0" style="1" hidden="1" customWidth="1"/>
    <col min="6667" max="6916" width="9.140625" style="1"/>
    <col min="6917" max="6917" width="0" style="1" hidden="1" customWidth="1"/>
    <col min="6918" max="6918" width="10.85546875" style="1" bestFit="1" customWidth="1"/>
    <col min="6919" max="6919" width="14.42578125" style="1" customWidth="1"/>
    <col min="6920" max="6920" width="11.85546875" style="1" bestFit="1" customWidth="1"/>
    <col min="6921" max="6921" width="9.140625" style="1"/>
    <col min="6922" max="6922" width="0" style="1" hidden="1" customWidth="1"/>
    <col min="6923" max="7172" width="9.140625" style="1"/>
    <col min="7173" max="7173" width="0" style="1" hidden="1" customWidth="1"/>
    <col min="7174" max="7174" width="10.85546875" style="1" bestFit="1" customWidth="1"/>
    <col min="7175" max="7175" width="14.42578125" style="1" customWidth="1"/>
    <col min="7176" max="7176" width="11.85546875" style="1" bestFit="1" customWidth="1"/>
    <col min="7177" max="7177" width="9.140625" style="1"/>
    <col min="7178" max="7178" width="0" style="1" hidden="1" customWidth="1"/>
    <col min="7179" max="7428" width="9.140625" style="1"/>
    <col min="7429" max="7429" width="0" style="1" hidden="1" customWidth="1"/>
    <col min="7430" max="7430" width="10.85546875" style="1" bestFit="1" customWidth="1"/>
    <col min="7431" max="7431" width="14.42578125" style="1" customWidth="1"/>
    <col min="7432" max="7432" width="11.85546875" style="1" bestFit="1" customWidth="1"/>
    <col min="7433" max="7433" width="9.140625" style="1"/>
    <col min="7434" max="7434" width="0" style="1" hidden="1" customWidth="1"/>
    <col min="7435" max="7684" width="9.140625" style="1"/>
    <col min="7685" max="7685" width="0" style="1" hidden="1" customWidth="1"/>
    <col min="7686" max="7686" width="10.85546875" style="1" bestFit="1" customWidth="1"/>
    <col min="7687" max="7687" width="14.42578125" style="1" customWidth="1"/>
    <col min="7688" max="7688" width="11.85546875" style="1" bestFit="1" customWidth="1"/>
    <col min="7689" max="7689" width="9.140625" style="1"/>
    <col min="7690" max="7690" width="0" style="1" hidden="1" customWidth="1"/>
    <col min="7691" max="7940" width="9.140625" style="1"/>
    <col min="7941" max="7941" width="0" style="1" hidden="1" customWidth="1"/>
    <col min="7942" max="7942" width="10.85546875" style="1" bestFit="1" customWidth="1"/>
    <col min="7943" max="7943" width="14.42578125" style="1" customWidth="1"/>
    <col min="7944" max="7944" width="11.85546875" style="1" bestFit="1" customWidth="1"/>
    <col min="7945" max="7945" width="9.140625" style="1"/>
    <col min="7946" max="7946" width="0" style="1" hidden="1" customWidth="1"/>
    <col min="7947" max="8196" width="9.140625" style="1"/>
    <col min="8197" max="8197" width="0" style="1" hidden="1" customWidth="1"/>
    <col min="8198" max="8198" width="10.85546875" style="1" bestFit="1" customWidth="1"/>
    <col min="8199" max="8199" width="14.42578125" style="1" customWidth="1"/>
    <col min="8200" max="8200" width="11.85546875" style="1" bestFit="1" customWidth="1"/>
    <col min="8201" max="8201" width="9.140625" style="1"/>
    <col min="8202" max="8202" width="0" style="1" hidden="1" customWidth="1"/>
    <col min="8203" max="8452" width="9.140625" style="1"/>
    <col min="8453" max="8453" width="0" style="1" hidden="1" customWidth="1"/>
    <col min="8454" max="8454" width="10.85546875" style="1" bestFit="1" customWidth="1"/>
    <col min="8455" max="8455" width="14.42578125" style="1" customWidth="1"/>
    <col min="8456" max="8456" width="11.85546875" style="1" bestFit="1" customWidth="1"/>
    <col min="8457" max="8457" width="9.140625" style="1"/>
    <col min="8458" max="8458" width="0" style="1" hidden="1" customWidth="1"/>
    <col min="8459" max="8708" width="9.140625" style="1"/>
    <col min="8709" max="8709" width="0" style="1" hidden="1" customWidth="1"/>
    <col min="8710" max="8710" width="10.85546875" style="1" bestFit="1" customWidth="1"/>
    <col min="8711" max="8711" width="14.42578125" style="1" customWidth="1"/>
    <col min="8712" max="8712" width="11.85546875" style="1" bestFit="1" customWidth="1"/>
    <col min="8713" max="8713" width="9.140625" style="1"/>
    <col min="8714" max="8714" width="0" style="1" hidden="1" customWidth="1"/>
    <col min="8715" max="8964" width="9.140625" style="1"/>
    <col min="8965" max="8965" width="0" style="1" hidden="1" customWidth="1"/>
    <col min="8966" max="8966" width="10.85546875" style="1" bestFit="1" customWidth="1"/>
    <col min="8967" max="8967" width="14.42578125" style="1" customWidth="1"/>
    <col min="8968" max="8968" width="11.85546875" style="1" bestFit="1" customWidth="1"/>
    <col min="8969" max="8969" width="9.140625" style="1"/>
    <col min="8970" max="8970" width="0" style="1" hidden="1" customWidth="1"/>
    <col min="8971" max="9220" width="9.140625" style="1"/>
    <col min="9221" max="9221" width="0" style="1" hidden="1" customWidth="1"/>
    <col min="9222" max="9222" width="10.85546875" style="1" bestFit="1" customWidth="1"/>
    <col min="9223" max="9223" width="14.42578125" style="1" customWidth="1"/>
    <col min="9224" max="9224" width="11.85546875" style="1" bestFit="1" customWidth="1"/>
    <col min="9225" max="9225" width="9.140625" style="1"/>
    <col min="9226" max="9226" width="0" style="1" hidden="1" customWidth="1"/>
    <col min="9227" max="9476" width="9.140625" style="1"/>
    <col min="9477" max="9477" width="0" style="1" hidden="1" customWidth="1"/>
    <col min="9478" max="9478" width="10.85546875" style="1" bestFit="1" customWidth="1"/>
    <col min="9479" max="9479" width="14.42578125" style="1" customWidth="1"/>
    <col min="9480" max="9480" width="11.85546875" style="1" bestFit="1" customWidth="1"/>
    <col min="9481" max="9481" width="9.140625" style="1"/>
    <col min="9482" max="9482" width="0" style="1" hidden="1" customWidth="1"/>
    <col min="9483" max="9732" width="9.140625" style="1"/>
    <col min="9733" max="9733" width="0" style="1" hidden="1" customWidth="1"/>
    <col min="9734" max="9734" width="10.85546875" style="1" bestFit="1" customWidth="1"/>
    <col min="9735" max="9735" width="14.42578125" style="1" customWidth="1"/>
    <col min="9736" max="9736" width="11.85546875" style="1" bestFit="1" customWidth="1"/>
    <col min="9737" max="9737" width="9.140625" style="1"/>
    <col min="9738" max="9738" width="0" style="1" hidden="1" customWidth="1"/>
    <col min="9739" max="9988" width="9.140625" style="1"/>
    <col min="9989" max="9989" width="0" style="1" hidden="1" customWidth="1"/>
    <col min="9990" max="9990" width="10.85546875" style="1" bestFit="1" customWidth="1"/>
    <col min="9991" max="9991" width="14.42578125" style="1" customWidth="1"/>
    <col min="9992" max="9992" width="11.85546875" style="1" bestFit="1" customWidth="1"/>
    <col min="9993" max="9993" width="9.140625" style="1"/>
    <col min="9994" max="9994" width="0" style="1" hidden="1" customWidth="1"/>
    <col min="9995" max="10244" width="9.140625" style="1"/>
    <col min="10245" max="10245" width="0" style="1" hidden="1" customWidth="1"/>
    <col min="10246" max="10246" width="10.85546875" style="1" bestFit="1" customWidth="1"/>
    <col min="10247" max="10247" width="14.42578125" style="1" customWidth="1"/>
    <col min="10248" max="10248" width="11.85546875" style="1" bestFit="1" customWidth="1"/>
    <col min="10249" max="10249" width="9.140625" style="1"/>
    <col min="10250" max="10250" width="0" style="1" hidden="1" customWidth="1"/>
    <col min="10251" max="10500" width="9.140625" style="1"/>
    <col min="10501" max="10501" width="0" style="1" hidden="1" customWidth="1"/>
    <col min="10502" max="10502" width="10.85546875" style="1" bestFit="1" customWidth="1"/>
    <col min="10503" max="10503" width="14.42578125" style="1" customWidth="1"/>
    <col min="10504" max="10504" width="11.85546875" style="1" bestFit="1" customWidth="1"/>
    <col min="10505" max="10505" width="9.140625" style="1"/>
    <col min="10506" max="10506" width="0" style="1" hidden="1" customWidth="1"/>
    <col min="10507" max="10756" width="9.140625" style="1"/>
    <col min="10757" max="10757" width="0" style="1" hidden="1" customWidth="1"/>
    <col min="10758" max="10758" width="10.85546875" style="1" bestFit="1" customWidth="1"/>
    <col min="10759" max="10759" width="14.42578125" style="1" customWidth="1"/>
    <col min="10760" max="10760" width="11.85546875" style="1" bestFit="1" customWidth="1"/>
    <col min="10761" max="10761" width="9.140625" style="1"/>
    <col min="10762" max="10762" width="0" style="1" hidden="1" customWidth="1"/>
    <col min="10763" max="11012" width="9.140625" style="1"/>
    <col min="11013" max="11013" width="0" style="1" hidden="1" customWidth="1"/>
    <col min="11014" max="11014" width="10.85546875" style="1" bestFit="1" customWidth="1"/>
    <col min="11015" max="11015" width="14.42578125" style="1" customWidth="1"/>
    <col min="11016" max="11016" width="11.85546875" style="1" bestFit="1" customWidth="1"/>
    <col min="11017" max="11017" width="9.140625" style="1"/>
    <col min="11018" max="11018" width="0" style="1" hidden="1" customWidth="1"/>
    <col min="11019" max="11268" width="9.140625" style="1"/>
    <col min="11269" max="11269" width="0" style="1" hidden="1" customWidth="1"/>
    <col min="11270" max="11270" width="10.85546875" style="1" bestFit="1" customWidth="1"/>
    <col min="11271" max="11271" width="14.42578125" style="1" customWidth="1"/>
    <col min="11272" max="11272" width="11.85546875" style="1" bestFit="1" customWidth="1"/>
    <col min="11273" max="11273" width="9.140625" style="1"/>
    <col min="11274" max="11274" width="0" style="1" hidden="1" customWidth="1"/>
    <col min="11275" max="11524" width="9.140625" style="1"/>
    <col min="11525" max="11525" width="0" style="1" hidden="1" customWidth="1"/>
    <col min="11526" max="11526" width="10.85546875" style="1" bestFit="1" customWidth="1"/>
    <col min="11527" max="11527" width="14.42578125" style="1" customWidth="1"/>
    <col min="11528" max="11528" width="11.85546875" style="1" bestFit="1" customWidth="1"/>
    <col min="11529" max="11529" width="9.140625" style="1"/>
    <col min="11530" max="11530" width="0" style="1" hidden="1" customWidth="1"/>
    <col min="11531" max="11780" width="9.140625" style="1"/>
    <col min="11781" max="11781" width="0" style="1" hidden="1" customWidth="1"/>
    <col min="11782" max="11782" width="10.85546875" style="1" bestFit="1" customWidth="1"/>
    <col min="11783" max="11783" width="14.42578125" style="1" customWidth="1"/>
    <col min="11784" max="11784" width="11.85546875" style="1" bestFit="1" customWidth="1"/>
    <col min="11785" max="11785" width="9.140625" style="1"/>
    <col min="11786" max="11786" width="0" style="1" hidden="1" customWidth="1"/>
    <col min="11787" max="12036" width="9.140625" style="1"/>
    <col min="12037" max="12037" width="0" style="1" hidden="1" customWidth="1"/>
    <col min="12038" max="12038" width="10.85546875" style="1" bestFit="1" customWidth="1"/>
    <col min="12039" max="12039" width="14.42578125" style="1" customWidth="1"/>
    <col min="12040" max="12040" width="11.85546875" style="1" bestFit="1" customWidth="1"/>
    <col min="12041" max="12041" width="9.140625" style="1"/>
    <col min="12042" max="12042" width="0" style="1" hidden="1" customWidth="1"/>
    <col min="12043" max="12292" width="9.140625" style="1"/>
    <col min="12293" max="12293" width="0" style="1" hidden="1" customWidth="1"/>
    <col min="12294" max="12294" width="10.85546875" style="1" bestFit="1" customWidth="1"/>
    <col min="12295" max="12295" width="14.42578125" style="1" customWidth="1"/>
    <col min="12296" max="12296" width="11.85546875" style="1" bestFit="1" customWidth="1"/>
    <col min="12297" max="12297" width="9.140625" style="1"/>
    <col min="12298" max="12298" width="0" style="1" hidden="1" customWidth="1"/>
    <col min="12299" max="12548" width="9.140625" style="1"/>
    <col min="12549" max="12549" width="0" style="1" hidden="1" customWidth="1"/>
    <col min="12550" max="12550" width="10.85546875" style="1" bestFit="1" customWidth="1"/>
    <col min="12551" max="12551" width="14.42578125" style="1" customWidth="1"/>
    <col min="12552" max="12552" width="11.85546875" style="1" bestFit="1" customWidth="1"/>
    <col min="12553" max="12553" width="9.140625" style="1"/>
    <col min="12554" max="12554" width="0" style="1" hidden="1" customWidth="1"/>
    <col min="12555" max="12804" width="9.140625" style="1"/>
    <col min="12805" max="12805" width="0" style="1" hidden="1" customWidth="1"/>
    <col min="12806" max="12806" width="10.85546875" style="1" bestFit="1" customWidth="1"/>
    <col min="12807" max="12807" width="14.42578125" style="1" customWidth="1"/>
    <col min="12808" max="12808" width="11.85546875" style="1" bestFit="1" customWidth="1"/>
    <col min="12809" max="12809" width="9.140625" style="1"/>
    <col min="12810" max="12810" width="0" style="1" hidden="1" customWidth="1"/>
    <col min="12811" max="13060" width="9.140625" style="1"/>
    <col min="13061" max="13061" width="0" style="1" hidden="1" customWidth="1"/>
    <col min="13062" max="13062" width="10.85546875" style="1" bestFit="1" customWidth="1"/>
    <col min="13063" max="13063" width="14.42578125" style="1" customWidth="1"/>
    <col min="13064" max="13064" width="11.85546875" style="1" bestFit="1" customWidth="1"/>
    <col min="13065" max="13065" width="9.140625" style="1"/>
    <col min="13066" max="13066" width="0" style="1" hidden="1" customWidth="1"/>
    <col min="13067" max="13316" width="9.140625" style="1"/>
    <col min="13317" max="13317" width="0" style="1" hidden="1" customWidth="1"/>
    <col min="13318" max="13318" width="10.85546875" style="1" bestFit="1" customWidth="1"/>
    <col min="13319" max="13319" width="14.42578125" style="1" customWidth="1"/>
    <col min="13320" max="13320" width="11.85546875" style="1" bestFit="1" customWidth="1"/>
    <col min="13321" max="13321" width="9.140625" style="1"/>
    <col min="13322" max="13322" width="0" style="1" hidden="1" customWidth="1"/>
    <col min="13323" max="13572" width="9.140625" style="1"/>
    <col min="13573" max="13573" width="0" style="1" hidden="1" customWidth="1"/>
    <col min="13574" max="13574" width="10.85546875" style="1" bestFit="1" customWidth="1"/>
    <col min="13575" max="13575" width="14.42578125" style="1" customWidth="1"/>
    <col min="13576" max="13576" width="11.85546875" style="1" bestFit="1" customWidth="1"/>
    <col min="13577" max="13577" width="9.140625" style="1"/>
    <col min="13578" max="13578" width="0" style="1" hidden="1" customWidth="1"/>
    <col min="13579" max="13828" width="9.140625" style="1"/>
    <col min="13829" max="13829" width="0" style="1" hidden="1" customWidth="1"/>
    <col min="13830" max="13830" width="10.85546875" style="1" bestFit="1" customWidth="1"/>
    <col min="13831" max="13831" width="14.42578125" style="1" customWidth="1"/>
    <col min="13832" max="13832" width="11.85546875" style="1" bestFit="1" customWidth="1"/>
    <col min="13833" max="13833" width="9.140625" style="1"/>
    <col min="13834" max="13834" width="0" style="1" hidden="1" customWidth="1"/>
    <col min="13835" max="14084" width="9.140625" style="1"/>
    <col min="14085" max="14085" width="0" style="1" hidden="1" customWidth="1"/>
    <col min="14086" max="14086" width="10.85546875" style="1" bestFit="1" customWidth="1"/>
    <col min="14087" max="14087" width="14.42578125" style="1" customWidth="1"/>
    <col min="14088" max="14088" width="11.85546875" style="1" bestFit="1" customWidth="1"/>
    <col min="14089" max="14089" width="9.140625" style="1"/>
    <col min="14090" max="14090" width="0" style="1" hidden="1" customWidth="1"/>
    <col min="14091" max="14340" width="9.140625" style="1"/>
    <col min="14341" max="14341" width="0" style="1" hidden="1" customWidth="1"/>
    <col min="14342" max="14342" width="10.85546875" style="1" bestFit="1" customWidth="1"/>
    <col min="14343" max="14343" width="14.42578125" style="1" customWidth="1"/>
    <col min="14344" max="14344" width="11.85546875" style="1" bestFit="1" customWidth="1"/>
    <col min="14345" max="14345" width="9.140625" style="1"/>
    <col min="14346" max="14346" width="0" style="1" hidden="1" customWidth="1"/>
    <col min="14347" max="14596" width="9.140625" style="1"/>
    <col min="14597" max="14597" width="0" style="1" hidden="1" customWidth="1"/>
    <col min="14598" max="14598" width="10.85546875" style="1" bestFit="1" customWidth="1"/>
    <col min="14599" max="14599" width="14.42578125" style="1" customWidth="1"/>
    <col min="14600" max="14600" width="11.85546875" style="1" bestFit="1" customWidth="1"/>
    <col min="14601" max="14601" width="9.140625" style="1"/>
    <col min="14602" max="14602" width="0" style="1" hidden="1" customWidth="1"/>
    <col min="14603" max="14852" width="9.140625" style="1"/>
    <col min="14853" max="14853" width="0" style="1" hidden="1" customWidth="1"/>
    <col min="14854" max="14854" width="10.85546875" style="1" bestFit="1" customWidth="1"/>
    <col min="14855" max="14855" width="14.42578125" style="1" customWidth="1"/>
    <col min="14856" max="14856" width="11.85546875" style="1" bestFit="1" customWidth="1"/>
    <col min="14857" max="14857" width="9.140625" style="1"/>
    <col min="14858" max="14858" width="0" style="1" hidden="1" customWidth="1"/>
    <col min="14859" max="15108" width="9.140625" style="1"/>
    <col min="15109" max="15109" width="0" style="1" hidden="1" customWidth="1"/>
    <col min="15110" max="15110" width="10.85546875" style="1" bestFit="1" customWidth="1"/>
    <col min="15111" max="15111" width="14.42578125" style="1" customWidth="1"/>
    <col min="15112" max="15112" width="11.85546875" style="1" bestFit="1" customWidth="1"/>
    <col min="15113" max="15113" width="9.140625" style="1"/>
    <col min="15114" max="15114" width="0" style="1" hidden="1" customWidth="1"/>
    <col min="15115" max="15364" width="9.140625" style="1"/>
    <col min="15365" max="15365" width="0" style="1" hidden="1" customWidth="1"/>
    <col min="15366" max="15366" width="10.85546875" style="1" bestFit="1" customWidth="1"/>
    <col min="15367" max="15367" width="14.42578125" style="1" customWidth="1"/>
    <col min="15368" max="15368" width="11.85546875" style="1" bestFit="1" customWidth="1"/>
    <col min="15369" max="15369" width="9.140625" style="1"/>
    <col min="15370" max="15370" width="0" style="1" hidden="1" customWidth="1"/>
    <col min="15371" max="15620" width="9.140625" style="1"/>
    <col min="15621" max="15621" width="0" style="1" hidden="1" customWidth="1"/>
    <col min="15622" max="15622" width="10.85546875" style="1" bestFit="1" customWidth="1"/>
    <col min="15623" max="15623" width="14.42578125" style="1" customWidth="1"/>
    <col min="15624" max="15624" width="11.85546875" style="1" bestFit="1" customWidth="1"/>
    <col min="15625" max="15625" width="9.140625" style="1"/>
    <col min="15626" max="15626" width="0" style="1" hidden="1" customWidth="1"/>
    <col min="15627" max="15876" width="9.140625" style="1"/>
    <col min="15877" max="15877" width="0" style="1" hidden="1" customWidth="1"/>
    <col min="15878" max="15878" width="10.85546875" style="1" bestFit="1" customWidth="1"/>
    <col min="15879" max="15879" width="14.42578125" style="1" customWidth="1"/>
    <col min="15880" max="15880" width="11.85546875" style="1" bestFit="1" customWidth="1"/>
    <col min="15881" max="15881" width="9.140625" style="1"/>
    <col min="15882" max="15882" width="0" style="1" hidden="1" customWidth="1"/>
    <col min="15883" max="16132" width="9.140625" style="1"/>
    <col min="16133" max="16133" width="0" style="1" hidden="1" customWidth="1"/>
    <col min="16134" max="16134" width="10.85546875" style="1" bestFit="1" customWidth="1"/>
    <col min="16135" max="16135" width="14.42578125" style="1" customWidth="1"/>
    <col min="16136" max="16136" width="11.85546875" style="1" bestFit="1" customWidth="1"/>
    <col min="16137" max="16137" width="9.140625" style="1"/>
    <col min="16138" max="16138" width="0" style="1" hidden="1" customWidth="1"/>
    <col min="16139" max="16384" width="9.140625" style="1"/>
  </cols>
  <sheetData>
    <row r="3" spans="1:13">
      <c r="A3" s="12"/>
      <c r="B3" s="12"/>
      <c r="C3" s="12"/>
      <c r="D3" s="12"/>
      <c r="E3" s="12"/>
      <c r="F3" s="13"/>
      <c r="G3" s="13"/>
      <c r="H3" s="14"/>
      <c r="I3" s="81"/>
      <c r="J3" s="81"/>
      <c r="K3" s="12"/>
      <c r="L3" s="12"/>
    </row>
    <row r="4" spans="1:13" ht="15.75">
      <c r="A4" s="15"/>
      <c r="B4" s="16" t="s">
        <v>147</v>
      </c>
      <c r="C4" s="6" t="s">
        <v>40</v>
      </c>
      <c r="D4" s="17"/>
      <c r="J4" s="18"/>
    </row>
    <row r="5" spans="1:13" ht="15.75">
      <c r="A5" s="15"/>
      <c r="B5" s="16"/>
      <c r="C5" s="6"/>
      <c r="D5" s="17"/>
    </row>
    <row r="7" spans="1:13" ht="16.5">
      <c r="B7" s="19" t="s">
        <v>41</v>
      </c>
    </row>
    <row r="10" spans="1:13" ht="16.5">
      <c r="A10" s="1">
        <v>1</v>
      </c>
      <c r="B10" s="20" t="s">
        <v>42</v>
      </c>
    </row>
    <row r="11" spans="1:13" ht="16.5">
      <c r="B11" s="21" t="s">
        <v>43</v>
      </c>
    </row>
    <row r="12" spans="1:13" ht="14.25">
      <c r="C12" s="1">
        <v>1</v>
      </c>
      <c r="D12" s="1" t="s">
        <v>39</v>
      </c>
      <c r="F12" s="27"/>
      <c r="G12" s="68"/>
      <c r="H12" s="69">
        <f>G12*C12</f>
        <v>0</v>
      </c>
      <c r="I12" s="79"/>
      <c r="J12" s="30"/>
      <c r="K12" s="6"/>
      <c r="L12" s="29"/>
      <c r="M12" s="30"/>
    </row>
    <row r="14" spans="1:13" ht="16.5">
      <c r="A14" s="23">
        <f>A10+1</f>
        <v>2</v>
      </c>
      <c r="B14" s="20" t="s">
        <v>44</v>
      </c>
    </row>
    <row r="15" spans="1:13" ht="16.5">
      <c r="B15" s="20" t="s">
        <v>45</v>
      </c>
    </row>
    <row r="16" spans="1:13" ht="14.25">
      <c r="C16" s="1">
        <v>1</v>
      </c>
      <c r="D16" s="1" t="s">
        <v>39</v>
      </c>
      <c r="F16" s="27"/>
      <c r="G16" s="68"/>
      <c r="H16" s="69">
        <f>G16*C16</f>
        <v>0</v>
      </c>
      <c r="I16" s="79"/>
      <c r="J16" s="30"/>
      <c r="K16" s="6"/>
      <c r="L16" s="29"/>
      <c r="M16" s="30"/>
    </row>
    <row r="18" spans="1:13" ht="16.5">
      <c r="A18" s="1">
        <f>A14+1</f>
        <v>3</v>
      </c>
      <c r="B18" s="21" t="s">
        <v>46</v>
      </c>
      <c r="E18" s="23"/>
      <c r="F18" s="24"/>
      <c r="G18" s="24"/>
      <c r="H18" s="25"/>
    </row>
    <row r="19" spans="1:13" ht="16.5">
      <c r="B19" s="21" t="s">
        <v>47</v>
      </c>
      <c r="E19" s="23"/>
      <c r="F19" s="24"/>
      <c r="G19" s="24"/>
      <c r="H19" s="25"/>
    </row>
    <row r="20" spans="1:13" ht="14.25">
      <c r="C20" s="1">
        <v>1</v>
      </c>
      <c r="D20" s="1" t="s">
        <v>39</v>
      </c>
      <c r="F20" s="27"/>
      <c r="G20" s="68"/>
      <c r="H20" s="69">
        <f>G20*C20</f>
        <v>0</v>
      </c>
      <c r="I20" s="79"/>
      <c r="J20" s="30"/>
      <c r="K20" s="6"/>
      <c r="L20" s="29"/>
      <c r="M20" s="30"/>
    </row>
    <row r="21" spans="1:13">
      <c r="H21" s="22"/>
    </row>
    <row r="22" spans="1:13">
      <c r="F22" s="10"/>
      <c r="G22" s="10"/>
    </row>
    <row r="23" spans="1:13" ht="16.5">
      <c r="A23" s="23">
        <v>4</v>
      </c>
      <c r="B23" s="20" t="s">
        <v>48</v>
      </c>
    </row>
    <row r="24" spans="1:13" ht="16.5">
      <c r="B24" s="21" t="s">
        <v>99</v>
      </c>
    </row>
    <row r="25" spans="1:13" ht="14.25">
      <c r="C25" s="1">
        <v>1</v>
      </c>
      <c r="D25" s="1" t="s">
        <v>39</v>
      </c>
      <c r="F25" s="27"/>
      <c r="G25" s="68"/>
      <c r="H25" s="69">
        <f>G25*C25</f>
        <v>0</v>
      </c>
      <c r="I25" s="79"/>
      <c r="J25" s="30"/>
      <c r="K25" s="6"/>
      <c r="L25" s="29"/>
      <c r="M25" s="30"/>
    </row>
    <row r="27" spans="1:13" ht="16.5">
      <c r="A27" s="23">
        <f>A23+1</f>
        <v>5</v>
      </c>
      <c r="B27" s="20" t="s">
        <v>49</v>
      </c>
      <c r="C27" s="23"/>
      <c r="D27" s="23"/>
    </row>
    <row r="28" spans="1:13" ht="16.5">
      <c r="A28" s="23"/>
      <c r="B28" s="21" t="s">
        <v>50</v>
      </c>
      <c r="C28" s="23"/>
      <c r="D28" s="23"/>
    </row>
    <row r="29" spans="1:13" ht="15">
      <c r="A29" s="23"/>
      <c r="B29" s="23"/>
      <c r="C29" s="23">
        <v>1</v>
      </c>
      <c r="D29" s="23" t="s">
        <v>39</v>
      </c>
      <c r="F29" s="27"/>
      <c r="G29" s="68"/>
      <c r="H29" s="69">
        <f>G29*C29</f>
        <v>0</v>
      </c>
      <c r="I29" s="79"/>
      <c r="J29" s="30"/>
      <c r="K29" s="6"/>
      <c r="L29" s="29"/>
      <c r="M29" s="30"/>
    </row>
    <row r="31" spans="1:13" ht="16.5">
      <c r="A31" s="23">
        <f>A27+1</f>
        <v>6</v>
      </c>
      <c r="B31" s="20" t="s">
        <v>51</v>
      </c>
    </row>
    <row r="32" spans="1:13" ht="16.5">
      <c r="A32" s="23"/>
      <c r="B32" s="21" t="s">
        <v>52</v>
      </c>
    </row>
    <row r="33" spans="1:13" ht="16.5">
      <c r="A33" s="23"/>
      <c r="B33" s="21" t="s">
        <v>53</v>
      </c>
    </row>
    <row r="34" spans="1:13" ht="16.5">
      <c r="A34" s="23"/>
      <c r="B34" s="21" t="s">
        <v>54</v>
      </c>
    </row>
    <row r="35" spans="1:13" ht="14.25">
      <c r="C35" s="1">
        <v>1</v>
      </c>
      <c r="D35" s="1" t="s">
        <v>39</v>
      </c>
      <c r="F35" s="27"/>
      <c r="G35" s="68"/>
      <c r="H35" s="69">
        <f>G35*C35</f>
        <v>0</v>
      </c>
      <c r="I35" s="79"/>
      <c r="J35" s="30"/>
      <c r="K35" s="6"/>
      <c r="L35" s="29"/>
      <c r="M35" s="30"/>
    </row>
    <row r="36" spans="1:13">
      <c r="B36" s="1" t="s">
        <v>15</v>
      </c>
    </row>
    <row r="37" spans="1:13">
      <c r="B37" s="8" t="s">
        <v>55</v>
      </c>
      <c r="H37" s="74">
        <f>SUM(H12:H35)</f>
        <v>0</v>
      </c>
    </row>
  </sheetData>
  <pageMargins left="0.75" right="0.75" top="0.98425196850393704" bottom="0.98425196850393704" header="0.51181102362204722" footer="0.51181102362204722"/>
  <pageSetup paperSize="9" scale="97" orientation="portrait" r:id="rId1"/>
  <headerFooter alignWithMargins="0">
    <oddHeader>&amp;R&amp;F
&amp;A</oddHeader>
    <oddFooter>&amp;L &amp;RStran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41"/>
  <sheetViews>
    <sheetView view="pageBreakPreview" zoomScaleNormal="100" zoomScaleSheetLayoutView="100" workbookViewId="0"/>
  </sheetViews>
  <sheetFormatPr defaultRowHeight="16.5" outlineLevelCol="1"/>
  <cols>
    <col min="1" max="1" width="5.42578125" style="1" customWidth="1"/>
    <col min="2" max="4" width="9.140625" style="1"/>
    <col min="5" max="6" width="9.140625" style="1" customWidth="1" outlineLevel="1"/>
    <col min="7" max="7" width="10.85546875" style="3" bestFit="1" customWidth="1"/>
    <col min="8" max="9" width="14.42578125" style="127" customWidth="1"/>
    <col min="10" max="10" width="10.5703125" style="1" customWidth="1"/>
    <col min="11" max="11" width="10.5703125" style="1" customWidth="1" outlineLevel="1"/>
    <col min="12" max="14" width="10.5703125" style="1" customWidth="1"/>
    <col min="15" max="261" width="9.140625" style="1"/>
    <col min="262" max="262" width="0" style="1" hidden="1" customWidth="1"/>
    <col min="263" max="263" width="10.85546875" style="1" bestFit="1" customWidth="1"/>
    <col min="264" max="264" width="14.42578125" style="1" customWidth="1"/>
    <col min="265" max="265" width="11.85546875" style="1" bestFit="1" customWidth="1"/>
    <col min="266" max="266" width="9.140625" style="1"/>
    <col min="267" max="267" width="0" style="1" hidden="1" customWidth="1"/>
    <col min="268" max="517" width="9.140625" style="1"/>
    <col min="518" max="518" width="0" style="1" hidden="1" customWidth="1"/>
    <col min="519" max="519" width="10.85546875" style="1" bestFit="1" customWidth="1"/>
    <col min="520" max="520" width="14.42578125" style="1" customWidth="1"/>
    <col min="521" max="521" width="11.85546875" style="1" bestFit="1" customWidth="1"/>
    <col min="522" max="522" width="9.140625" style="1"/>
    <col min="523" max="523" width="0" style="1" hidden="1" customWidth="1"/>
    <col min="524" max="773" width="9.140625" style="1"/>
    <col min="774" max="774" width="0" style="1" hidden="1" customWidth="1"/>
    <col min="775" max="775" width="10.85546875" style="1" bestFit="1" customWidth="1"/>
    <col min="776" max="776" width="14.42578125" style="1" customWidth="1"/>
    <col min="777" max="777" width="11.85546875" style="1" bestFit="1" customWidth="1"/>
    <col min="778" max="778" width="9.140625" style="1"/>
    <col min="779" max="779" width="0" style="1" hidden="1" customWidth="1"/>
    <col min="780" max="1029" width="9.140625" style="1"/>
    <col min="1030" max="1030" width="0" style="1" hidden="1" customWidth="1"/>
    <col min="1031" max="1031" width="10.85546875" style="1" bestFit="1" customWidth="1"/>
    <col min="1032" max="1032" width="14.42578125" style="1" customWidth="1"/>
    <col min="1033" max="1033" width="11.85546875" style="1" bestFit="1" customWidth="1"/>
    <col min="1034" max="1034" width="9.140625" style="1"/>
    <col min="1035" max="1035" width="0" style="1" hidden="1" customWidth="1"/>
    <col min="1036" max="1285" width="9.140625" style="1"/>
    <col min="1286" max="1286" width="0" style="1" hidden="1" customWidth="1"/>
    <col min="1287" max="1287" width="10.85546875" style="1" bestFit="1" customWidth="1"/>
    <col min="1288" max="1288" width="14.42578125" style="1" customWidth="1"/>
    <col min="1289" max="1289" width="11.85546875" style="1" bestFit="1" customWidth="1"/>
    <col min="1290" max="1290" width="9.140625" style="1"/>
    <col min="1291" max="1291" width="0" style="1" hidden="1" customWidth="1"/>
    <col min="1292" max="1541" width="9.140625" style="1"/>
    <col min="1542" max="1542" width="0" style="1" hidden="1" customWidth="1"/>
    <col min="1543" max="1543" width="10.85546875" style="1" bestFit="1" customWidth="1"/>
    <col min="1544" max="1544" width="14.42578125" style="1" customWidth="1"/>
    <col min="1545" max="1545" width="11.85546875" style="1" bestFit="1" customWidth="1"/>
    <col min="1546" max="1546" width="9.140625" style="1"/>
    <col min="1547" max="1547" width="0" style="1" hidden="1" customWidth="1"/>
    <col min="1548" max="1797" width="9.140625" style="1"/>
    <col min="1798" max="1798" width="0" style="1" hidden="1" customWidth="1"/>
    <col min="1799" max="1799" width="10.85546875" style="1" bestFit="1" customWidth="1"/>
    <col min="1800" max="1800" width="14.42578125" style="1" customWidth="1"/>
    <col min="1801" max="1801" width="11.85546875" style="1" bestFit="1" customWidth="1"/>
    <col min="1802" max="1802" width="9.140625" style="1"/>
    <col min="1803" max="1803" width="0" style="1" hidden="1" customWidth="1"/>
    <col min="1804" max="2053" width="9.140625" style="1"/>
    <col min="2054" max="2054" width="0" style="1" hidden="1" customWidth="1"/>
    <col min="2055" max="2055" width="10.85546875" style="1" bestFit="1" customWidth="1"/>
    <col min="2056" max="2056" width="14.42578125" style="1" customWidth="1"/>
    <col min="2057" max="2057" width="11.85546875" style="1" bestFit="1" customWidth="1"/>
    <col min="2058" max="2058" width="9.140625" style="1"/>
    <col min="2059" max="2059" width="0" style="1" hidden="1" customWidth="1"/>
    <col min="2060" max="2309" width="9.140625" style="1"/>
    <col min="2310" max="2310" width="0" style="1" hidden="1" customWidth="1"/>
    <col min="2311" max="2311" width="10.85546875" style="1" bestFit="1" customWidth="1"/>
    <col min="2312" max="2312" width="14.42578125" style="1" customWidth="1"/>
    <col min="2313" max="2313" width="11.85546875" style="1" bestFit="1" customWidth="1"/>
    <col min="2314" max="2314" width="9.140625" style="1"/>
    <col min="2315" max="2315" width="0" style="1" hidden="1" customWidth="1"/>
    <col min="2316" max="2565" width="9.140625" style="1"/>
    <col min="2566" max="2566" width="0" style="1" hidden="1" customWidth="1"/>
    <col min="2567" max="2567" width="10.85546875" style="1" bestFit="1" customWidth="1"/>
    <col min="2568" max="2568" width="14.42578125" style="1" customWidth="1"/>
    <col min="2569" max="2569" width="11.85546875" style="1" bestFit="1" customWidth="1"/>
    <col min="2570" max="2570" width="9.140625" style="1"/>
    <col min="2571" max="2571" width="0" style="1" hidden="1" customWidth="1"/>
    <col min="2572" max="2821" width="9.140625" style="1"/>
    <col min="2822" max="2822" width="0" style="1" hidden="1" customWidth="1"/>
    <col min="2823" max="2823" width="10.85546875" style="1" bestFit="1" customWidth="1"/>
    <col min="2824" max="2824" width="14.42578125" style="1" customWidth="1"/>
    <col min="2825" max="2825" width="11.85546875" style="1" bestFit="1" customWidth="1"/>
    <col min="2826" max="2826" width="9.140625" style="1"/>
    <col min="2827" max="2827" width="0" style="1" hidden="1" customWidth="1"/>
    <col min="2828" max="3077" width="9.140625" style="1"/>
    <col min="3078" max="3078" width="0" style="1" hidden="1" customWidth="1"/>
    <col min="3079" max="3079" width="10.85546875" style="1" bestFit="1" customWidth="1"/>
    <col min="3080" max="3080" width="14.42578125" style="1" customWidth="1"/>
    <col min="3081" max="3081" width="11.85546875" style="1" bestFit="1" customWidth="1"/>
    <col min="3082" max="3082" width="9.140625" style="1"/>
    <col min="3083" max="3083" width="0" style="1" hidden="1" customWidth="1"/>
    <col min="3084" max="3333" width="9.140625" style="1"/>
    <col min="3334" max="3334" width="0" style="1" hidden="1" customWidth="1"/>
    <col min="3335" max="3335" width="10.85546875" style="1" bestFit="1" customWidth="1"/>
    <col min="3336" max="3336" width="14.42578125" style="1" customWidth="1"/>
    <col min="3337" max="3337" width="11.85546875" style="1" bestFit="1" customWidth="1"/>
    <col min="3338" max="3338" width="9.140625" style="1"/>
    <col min="3339" max="3339" width="0" style="1" hidden="1" customWidth="1"/>
    <col min="3340" max="3589" width="9.140625" style="1"/>
    <col min="3590" max="3590" width="0" style="1" hidden="1" customWidth="1"/>
    <col min="3591" max="3591" width="10.85546875" style="1" bestFit="1" customWidth="1"/>
    <col min="3592" max="3592" width="14.42578125" style="1" customWidth="1"/>
    <col min="3593" max="3593" width="11.85546875" style="1" bestFit="1" customWidth="1"/>
    <col min="3594" max="3594" width="9.140625" style="1"/>
    <col min="3595" max="3595" width="0" style="1" hidden="1" customWidth="1"/>
    <col min="3596" max="3845" width="9.140625" style="1"/>
    <col min="3846" max="3846" width="0" style="1" hidden="1" customWidth="1"/>
    <col min="3847" max="3847" width="10.85546875" style="1" bestFit="1" customWidth="1"/>
    <col min="3848" max="3848" width="14.42578125" style="1" customWidth="1"/>
    <col min="3849" max="3849" width="11.85546875" style="1" bestFit="1" customWidth="1"/>
    <col min="3850" max="3850" width="9.140625" style="1"/>
    <col min="3851" max="3851" width="0" style="1" hidden="1" customWidth="1"/>
    <col min="3852" max="4101" width="9.140625" style="1"/>
    <col min="4102" max="4102" width="0" style="1" hidden="1" customWidth="1"/>
    <col min="4103" max="4103" width="10.85546875" style="1" bestFit="1" customWidth="1"/>
    <col min="4104" max="4104" width="14.42578125" style="1" customWidth="1"/>
    <col min="4105" max="4105" width="11.85546875" style="1" bestFit="1" customWidth="1"/>
    <col min="4106" max="4106" width="9.140625" style="1"/>
    <col min="4107" max="4107" width="0" style="1" hidden="1" customWidth="1"/>
    <col min="4108" max="4357" width="9.140625" style="1"/>
    <col min="4358" max="4358" width="0" style="1" hidden="1" customWidth="1"/>
    <col min="4359" max="4359" width="10.85546875" style="1" bestFit="1" customWidth="1"/>
    <col min="4360" max="4360" width="14.42578125" style="1" customWidth="1"/>
    <col min="4361" max="4361" width="11.85546875" style="1" bestFit="1" customWidth="1"/>
    <col min="4362" max="4362" width="9.140625" style="1"/>
    <col min="4363" max="4363" width="0" style="1" hidden="1" customWidth="1"/>
    <col min="4364" max="4613" width="9.140625" style="1"/>
    <col min="4614" max="4614" width="0" style="1" hidden="1" customWidth="1"/>
    <col min="4615" max="4615" width="10.85546875" style="1" bestFit="1" customWidth="1"/>
    <col min="4616" max="4616" width="14.42578125" style="1" customWidth="1"/>
    <col min="4617" max="4617" width="11.85546875" style="1" bestFit="1" customWidth="1"/>
    <col min="4618" max="4618" width="9.140625" style="1"/>
    <col min="4619" max="4619" width="0" style="1" hidden="1" customWidth="1"/>
    <col min="4620" max="4869" width="9.140625" style="1"/>
    <col min="4870" max="4870" width="0" style="1" hidden="1" customWidth="1"/>
    <col min="4871" max="4871" width="10.85546875" style="1" bestFit="1" customWidth="1"/>
    <col min="4872" max="4872" width="14.42578125" style="1" customWidth="1"/>
    <col min="4873" max="4873" width="11.85546875" style="1" bestFit="1" customWidth="1"/>
    <col min="4874" max="4874" width="9.140625" style="1"/>
    <col min="4875" max="4875" width="0" style="1" hidden="1" customWidth="1"/>
    <col min="4876" max="5125" width="9.140625" style="1"/>
    <col min="5126" max="5126" width="0" style="1" hidden="1" customWidth="1"/>
    <col min="5127" max="5127" width="10.85546875" style="1" bestFit="1" customWidth="1"/>
    <col min="5128" max="5128" width="14.42578125" style="1" customWidth="1"/>
    <col min="5129" max="5129" width="11.85546875" style="1" bestFit="1" customWidth="1"/>
    <col min="5130" max="5130" width="9.140625" style="1"/>
    <col min="5131" max="5131" width="0" style="1" hidden="1" customWidth="1"/>
    <col min="5132" max="5381" width="9.140625" style="1"/>
    <col min="5382" max="5382" width="0" style="1" hidden="1" customWidth="1"/>
    <col min="5383" max="5383" width="10.85546875" style="1" bestFit="1" customWidth="1"/>
    <col min="5384" max="5384" width="14.42578125" style="1" customWidth="1"/>
    <col min="5385" max="5385" width="11.85546875" style="1" bestFit="1" customWidth="1"/>
    <col min="5386" max="5386" width="9.140625" style="1"/>
    <col min="5387" max="5387" width="0" style="1" hidden="1" customWidth="1"/>
    <col min="5388" max="5637" width="9.140625" style="1"/>
    <col min="5638" max="5638" width="0" style="1" hidden="1" customWidth="1"/>
    <col min="5639" max="5639" width="10.85546875" style="1" bestFit="1" customWidth="1"/>
    <col min="5640" max="5640" width="14.42578125" style="1" customWidth="1"/>
    <col min="5641" max="5641" width="11.85546875" style="1" bestFit="1" customWidth="1"/>
    <col min="5642" max="5642" width="9.140625" style="1"/>
    <col min="5643" max="5643" width="0" style="1" hidden="1" customWidth="1"/>
    <col min="5644" max="5893" width="9.140625" style="1"/>
    <col min="5894" max="5894" width="0" style="1" hidden="1" customWidth="1"/>
    <col min="5895" max="5895" width="10.85546875" style="1" bestFit="1" customWidth="1"/>
    <col min="5896" max="5896" width="14.42578125" style="1" customWidth="1"/>
    <col min="5897" max="5897" width="11.85546875" style="1" bestFit="1" customWidth="1"/>
    <col min="5898" max="5898" width="9.140625" style="1"/>
    <col min="5899" max="5899" width="0" style="1" hidden="1" customWidth="1"/>
    <col min="5900" max="6149" width="9.140625" style="1"/>
    <col min="6150" max="6150" width="0" style="1" hidden="1" customWidth="1"/>
    <col min="6151" max="6151" width="10.85546875" style="1" bestFit="1" customWidth="1"/>
    <col min="6152" max="6152" width="14.42578125" style="1" customWidth="1"/>
    <col min="6153" max="6153" width="11.85546875" style="1" bestFit="1" customWidth="1"/>
    <col min="6154" max="6154" width="9.140625" style="1"/>
    <col min="6155" max="6155" width="0" style="1" hidden="1" customWidth="1"/>
    <col min="6156" max="6405" width="9.140625" style="1"/>
    <col min="6406" max="6406" width="0" style="1" hidden="1" customWidth="1"/>
    <col min="6407" max="6407" width="10.85546875" style="1" bestFit="1" customWidth="1"/>
    <col min="6408" max="6408" width="14.42578125" style="1" customWidth="1"/>
    <col min="6409" max="6409" width="11.85546875" style="1" bestFit="1" customWidth="1"/>
    <col min="6410" max="6410" width="9.140625" style="1"/>
    <col min="6411" max="6411" width="0" style="1" hidden="1" customWidth="1"/>
    <col min="6412" max="6661" width="9.140625" style="1"/>
    <col min="6662" max="6662" width="0" style="1" hidden="1" customWidth="1"/>
    <col min="6663" max="6663" width="10.85546875" style="1" bestFit="1" customWidth="1"/>
    <col min="6664" max="6664" width="14.42578125" style="1" customWidth="1"/>
    <col min="6665" max="6665" width="11.85546875" style="1" bestFit="1" customWidth="1"/>
    <col min="6666" max="6666" width="9.140625" style="1"/>
    <col min="6667" max="6667" width="0" style="1" hidden="1" customWidth="1"/>
    <col min="6668" max="6917" width="9.140625" style="1"/>
    <col min="6918" max="6918" width="0" style="1" hidden="1" customWidth="1"/>
    <col min="6919" max="6919" width="10.85546875" style="1" bestFit="1" customWidth="1"/>
    <col min="6920" max="6920" width="14.42578125" style="1" customWidth="1"/>
    <col min="6921" max="6921" width="11.85546875" style="1" bestFit="1" customWidth="1"/>
    <col min="6922" max="6922" width="9.140625" style="1"/>
    <col min="6923" max="6923" width="0" style="1" hidden="1" customWidth="1"/>
    <col min="6924" max="7173" width="9.140625" style="1"/>
    <col min="7174" max="7174" width="0" style="1" hidden="1" customWidth="1"/>
    <col min="7175" max="7175" width="10.85546875" style="1" bestFit="1" customWidth="1"/>
    <col min="7176" max="7176" width="14.42578125" style="1" customWidth="1"/>
    <col min="7177" max="7177" width="11.85546875" style="1" bestFit="1" customWidth="1"/>
    <col min="7178" max="7178" width="9.140625" style="1"/>
    <col min="7179" max="7179" width="0" style="1" hidden="1" customWidth="1"/>
    <col min="7180" max="7429" width="9.140625" style="1"/>
    <col min="7430" max="7430" width="0" style="1" hidden="1" customWidth="1"/>
    <col min="7431" max="7431" width="10.85546875" style="1" bestFit="1" customWidth="1"/>
    <col min="7432" max="7432" width="14.42578125" style="1" customWidth="1"/>
    <col min="7433" max="7433" width="11.85546875" style="1" bestFit="1" customWidth="1"/>
    <col min="7434" max="7434" width="9.140625" style="1"/>
    <col min="7435" max="7435" width="0" style="1" hidden="1" customWidth="1"/>
    <col min="7436" max="7685" width="9.140625" style="1"/>
    <col min="7686" max="7686" width="0" style="1" hidden="1" customWidth="1"/>
    <col min="7687" max="7687" width="10.85546875" style="1" bestFit="1" customWidth="1"/>
    <col min="7688" max="7688" width="14.42578125" style="1" customWidth="1"/>
    <col min="7689" max="7689" width="11.85546875" style="1" bestFit="1" customWidth="1"/>
    <col min="7690" max="7690" width="9.140625" style="1"/>
    <col min="7691" max="7691" width="0" style="1" hidden="1" customWidth="1"/>
    <col min="7692" max="7941" width="9.140625" style="1"/>
    <col min="7942" max="7942" width="0" style="1" hidden="1" customWidth="1"/>
    <col min="7943" max="7943" width="10.85546875" style="1" bestFit="1" customWidth="1"/>
    <col min="7944" max="7944" width="14.42578125" style="1" customWidth="1"/>
    <col min="7945" max="7945" width="11.85546875" style="1" bestFit="1" customWidth="1"/>
    <col min="7946" max="7946" width="9.140625" style="1"/>
    <col min="7947" max="7947" width="0" style="1" hidden="1" customWidth="1"/>
    <col min="7948" max="8197" width="9.140625" style="1"/>
    <col min="8198" max="8198" width="0" style="1" hidden="1" customWidth="1"/>
    <col min="8199" max="8199" width="10.85546875" style="1" bestFit="1" customWidth="1"/>
    <col min="8200" max="8200" width="14.42578125" style="1" customWidth="1"/>
    <col min="8201" max="8201" width="11.85546875" style="1" bestFit="1" customWidth="1"/>
    <col min="8202" max="8202" width="9.140625" style="1"/>
    <col min="8203" max="8203" width="0" style="1" hidden="1" customWidth="1"/>
    <col min="8204" max="8453" width="9.140625" style="1"/>
    <col min="8454" max="8454" width="0" style="1" hidden="1" customWidth="1"/>
    <col min="8455" max="8455" width="10.85546875" style="1" bestFit="1" customWidth="1"/>
    <col min="8456" max="8456" width="14.42578125" style="1" customWidth="1"/>
    <col min="8457" max="8457" width="11.85546875" style="1" bestFit="1" customWidth="1"/>
    <col min="8458" max="8458" width="9.140625" style="1"/>
    <col min="8459" max="8459" width="0" style="1" hidden="1" customWidth="1"/>
    <col min="8460" max="8709" width="9.140625" style="1"/>
    <col min="8710" max="8710" width="0" style="1" hidden="1" customWidth="1"/>
    <col min="8711" max="8711" width="10.85546875" style="1" bestFit="1" customWidth="1"/>
    <col min="8712" max="8712" width="14.42578125" style="1" customWidth="1"/>
    <col min="8713" max="8713" width="11.85546875" style="1" bestFit="1" customWidth="1"/>
    <col min="8714" max="8714" width="9.140625" style="1"/>
    <col min="8715" max="8715" width="0" style="1" hidden="1" customWidth="1"/>
    <col min="8716" max="8965" width="9.140625" style="1"/>
    <col min="8966" max="8966" width="0" style="1" hidden="1" customWidth="1"/>
    <col min="8967" max="8967" width="10.85546875" style="1" bestFit="1" customWidth="1"/>
    <col min="8968" max="8968" width="14.42578125" style="1" customWidth="1"/>
    <col min="8969" max="8969" width="11.85546875" style="1" bestFit="1" customWidth="1"/>
    <col min="8970" max="8970" width="9.140625" style="1"/>
    <col min="8971" max="8971" width="0" style="1" hidden="1" customWidth="1"/>
    <col min="8972" max="9221" width="9.140625" style="1"/>
    <col min="9222" max="9222" width="0" style="1" hidden="1" customWidth="1"/>
    <col min="9223" max="9223" width="10.85546875" style="1" bestFit="1" customWidth="1"/>
    <col min="9224" max="9224" width="14.42578125" style="1" customWidth="1"/>
    <col min="9225" max="9225" width="11.85546875" style="1" bestFit="1" customWidth="1"/>
    <col min="9226" max="9226" width="9.140625" style="1"/>
    <col min="9227" max="9227" width="0" style="1" hidden="1" customWidth="1"/>
    <col min="9228" max="9477" width="9.140625" style="1"/>
    <col min="9478" max="9478" width="0" style="1" hidden="1" customWidth="1"/>
    <col min="9479" max="9479" width="10.85546875" style="1" bestFit="1" customWidth="1"/>
    <col min="9480" max="9480" width="14.42578125" style="1" customWidth="1"/>
    <col min="9481" max="9481" width="11.85546875" style="1" bestFit="1" customWidth="1"/>
    <col min="9482" max="9482" width="9.140625" style="1"/>
    <col min="9483" max="9483" width="0" style="1" hidden="1" customWidth="1"/>
    <col min="9484" max="9733" width="9.140625" style="1"/>
    <col min="9734" max="9734" width="0" style="1" hidden="1" customWidth="1"/>
    <col min="9735" max="9735" width="10.85546875" style="1" bestFit="1" customWidth="1"/>
    <col min="9736" max="9736" width="14.42578125" style="1" customWidth="1"/>
    <col min="9737" max="9737" width="11.85546875" style="1" bestFit="1" customWidth="1"/>
    <col min="9738" max="9738" width="9.140625" style="1"/>
    <col min="9739" max="9739" width="0" style="1" hidden="1" customWidth="1"/>
    <col min="9740" max="9989" width="9.140625" style="1"/>
    <col min="9990" max="9990" width="0" style="1" hidden="1" customWidth="1"/>
    <col min="9991" max="9991" width="10.85546875" style="1" bestFit="1" customWidth="1"/>
    <col min="9992" max="9992" width="14.42578125" style="1" customWidth="1"/>
    <col min="9993" max="9993" width="11.85546875" style="1" bestFit="1" customWidth="1"/>
    <col min="9994" max="9994" width="9.140625" style="1"/>
    <col min="9995" max="9995" width="0" style="1" hidden="1" customWidth="1"/>
    <col min="9996" max="10245" width="9.140625" style="1"/>
    <col min="10246" max="10246" width="0" style="1" hidden="1" customWidth="1"/>
    <col min="10247" max="10247" width="10.85546875" style="1" bestFit="1" customWidth="1"/>
    <col min="10248" max="10248" width="14.42578125" style="1" customWidth="1"/>
    <col min="10249" max="10249" width="11.85546875" style="1" bestFit="1" customWidth="1"/>
    <col min="10250" max="10250" width="9.140625" style="1"/>
    <col min="10251" max="10251" width="0" style="1" hidden="1" customWidth="1"/>
    <col min="10252" max="10501" width="9.140625" style="1"/>
    <col min="10502" max="10502" width="0" style="1" hidden="1" customWidth="1"/>
    <col min="10503" max="10503" width="10.85546875" style="1" bestFit="1" customWidth="1"/>
    <col min="10504" max="10504" width="14.42578125" style="1" customWidth="1"/>
    <col min="10505" max="10505" width="11.85546875" style="1" bestFit="1" customWidth="1"/>
    <col min="10506" max="10506" width="9.140625" style="1"/>
    <col min="10507" max="10507" width="0" style="1" hidden="1" customWidth="1"/>
    <col min="10508" max="10757" width="9.140625" style="1"/>
    <col min="10758" max="10758" width="0" style="1" hidden="1" customWidth="1"/>
    <col min="10759" max="10759" width="10.85546875" style="1" bestFit="1" customWidth="1"/>
    <col min="10760" max="10760" width="14.42578125" style="1" customWidth="1"/>
    <col min="10761" max="10761" width="11.85546875" style="1" bestFit="1" customWidth="1"/>
    <col min="10762" max="10762" width="9.140625" style="1"/>
    <col min="10763" max="10763" width="0" style="1" hidden="1" customWidth="1"/>
    <col min="10764" max="11013" width="9.140625" style="1"/>
    <col min="11014" max="11014" width="0" style="1" hidden="1" customWidth="1"/>
    <col min="11015" max="11015" width="10.85546875" style="1" bestFit="1" customWidth="1"/>
    <col min="11016" max="11016" width="14.42578125" style="1" customWidth="1"/>
    <col min="11017" max="11017" width="11.85546875" style="1" bestFit="1" customWidth="1"/>
    <col min="11018" max="11018" width="9.140625" style="1"/>
    <col min="11019" max="11019" width="0" style="1" hidden="1" customWidth="1"/>
    <col min="11020" max="11269" width="9.140625" style="1"/>
    <col min="11270" max="11270" width="0" style="1" hidden="1" customWidth="1"/>
    <col min="11271" max="11271" width="10.85546875" style="1" bestFit="1" customWidth="1"/>
    <col min="11272" max="11272" width="14.42578125" style="1" customWidth="1"/>
    <col min="11273" max="11273" width="11.85546875" style="1" bestFit="1" customWidth="1"/>
    <col min="11274" max="11274" width="9.140625" style="1"/>
    <col min="11275" max="11275" width="0" style="1" hidden="1" customWidth="1"/>
    <col min="11276" max="11525" width="9.140625" style="1"/>
    <col min="11526" max="11526" width="0" style="1" hidden="1" customWidth="1"/>
    <col min="11527" max="11527" width="10.85546875" style="1" bestFit="1" customWidth="1"/>
    <col min="11528" max="11528" width="14.42578125" style="1" customWidth="1"/>
    <col min="11529" max="11529" width="11.85546875" style="1" bestFit="1" customWidth="1"/>
    <col min="11530" max="11530" width="9.140625" style="1"/>
    <col min="11531" max="11531" width="0" style="1" hidden="1" customWidth="1"/>
    <col min="11532" max="11781" width="9.140625" style="1"/>
    <col min="11782" max="11782" width="0" style="1" hidden="1" customWidth="1"/>
    <col min="11783" max="11783" width="10.85546875" style="1" bestFit="1" customWidth="1"/>
    <col min="11784" max="11784" width="14.42578125" style="1" customWidth="1"/>
    <col min="11785" max="11785" width="11.85546875" style="1" bestFit="1" customWidth="1"/>
    <col min="11786" max="11786" width="9.140625" style="1"/>
    <col min="11787" max="11787" width="0" style="1" hidden="1" customWidth="1"/>
    <col min="11788" max="12037" width="9.140625" style="1"/>
    <col min="12038" max="12038" width="0" style="1" hidden="1" customWidth="1"/>
    <col min="12039" max="12039" width="10.85546875" style="1" bestFit="1" customWidth="1"/>
    <col min="12040" max="12040" width="14.42578125" style="1" customWidth="1"/>
    <col min="12041" max="12041" width="11.85546875" style="1" bestFit="1" customWidth="1"/>
    <col min="12042" max="12042" width="9.140625" style="1"/>
    <col min="12043" max="12043" width="0" style="1" hidden="1" customWidth="1"/>
    <col min="12044" max="12293" width="9.140625" style="1"/>
    <col min="12294" max="12294" width="0" style="1" hidden="1" customWidth="1"/>
    <col min="12295" max="12295" width="10.85546875" style="1" bestFit="1" customWidth="1"/>
    <col min="12296" max="12296" width="14.42578125" style="1" customWidth="1"/>
    <col min="12297" max="12297" width="11.85546875" style="1" bestFit="1" customWidth="1"/>
    <col min="12298" max="12298" width="9.140625" style="1"/>
    <col min="12299" max="12299" width="0" style="1" hidden="1" customWidth="1"/>
    <col min="12300" max="12549" width="9.140625" style="1"/>
    <col min="12550" max="12550" width="0" style="1" hidden="1" customWidth="1"/>
    <col min="12551" max="12551" width="10.85546875" style="1" bestFit="1" customWidth="1"/>
    <col min="12552" max="12552" width="14.42578125" style="1" customWidth="1"/>
    <col min="12553" max="12553" width="11.85546875" style="1" bestFit="1" customWidth="1"/>
    <col min="12554" max="12554" width="9.140625" style="1"/>
    <col min="12555" max="12555" width="0" style="1" hidden="1" customWidth="1"/>
    <col min="12556" max="12805" width="9.140625" style="1"/>
    <col min="12806" max="12806" width="0" style="1" hidden="1" customWidth="1"/>
    <col min="12807" max="12807" width="10.85546875" style="1" bestFit="1" customWidth="1"/>
    <col min="12808" max="12808" width="14.42578125" style="1" customWidth="1"/>
    <col min="12809" max="12809" width="11.85546875" style="1" bestFit="1" customWidth="1"/>
    <col min="12810" max="12810" width="9.140625" style="1"/>
    <col min="12811" max="12811" width="0" style="1" hidden="1" customWidth="1"/>
    <col min="12812" max="13061" width="9.140625" style="1"/>
    <col min="13062" max="13062" width="0" style="1" hidden="1" customWidth="1"/>
    <col min="13063" max="13063" width="10.85546875" style="1" bestFit="1" customWidth="1"/>
    <col min="13064" max="13064" width="14.42578125" style="1" customWidth="1"/>
    <col min="13065" max="13065" width="11.85546875" style="1" bestFit="1" customWidth="1"/>
    <col min="13066" max="13066" width="9.140625" style="1"/>
    <col min="13067" max="13067" width="0" style="1" hidden="1" customWidth="1"/>
    <col min="13068" max="13317" width="9.140625" style="1"/>
    <col min="13318" max="13318" width="0" style="1" hidden="1" customWidth="1"/>
    <col min="13319" max="13319" width="10.85546875" style="1" bestFit="1" customWidth="1"/>
    <col min="13320" max="13320" width="14.42578125" style="1" customWidth="1"/>
    <col min="13321" max="13321" width="11.85546875" style="1" bestFit="1" customWidth="1"/>
    <col min="13322" max="13322" width="9.140625" style="1"/>
    <col min="13323" max="13323" width="0" style="1" hidden="1" customWidth="1"/>
    <col min="13324" max="13573" width="9.140625" style="1"/>
    <col min="13574" max="13574" width="0" style="1" hidden="1" customWidth="1"/>
    <col min="13575" max="13575" width="10.85546875" style="1" bestFit="1" customWidth="1"/>
    <col min="13576" max="13576" width="14.42578125" style="1" customWidth="1"/>
    <col min="13577" max="13577" width="11.85546875" style="1" bestFit="1" customWidth="1"/>
    <col min="13578" max="13578" width="9.140625" style="1"/>
    <col min="13579" max="13579" width="0" style="1" hidden="1" customWidth="1"/>
    <col min="13580" max="13829" width="9.140625" style="1"/>
    <col min="13830" max="13830" width="0" style="1" hidden="1" customWidth="1"/>
    <col min="13831" max="13831" width="10.85546875" style="1" bestFit="1" customWidth="1"/>
    <col min="13832" max="13832" width="14.42578125" style="1" customWidth="1"/>
    <col min="13833" max="13833" width="11.85546875" style="1" bestFit="1" customWidth="1"/>
    <col min="13834" max="13834" width="9.140625" style="1"/>
    <col min="13835" max="13835" width="0" style="1" hidden="1" customWidth="1"/>
    <col min="13836" max="14085" width="9.140625" style="1"/>
    <col min="14086" max="14086" width="0" style="1" hidden="1" customWidth="1"/>
    <col min="14087" max="14087" width="10.85546875" style="1" bestFit="1" customWidth="1"/>
    <col min="14088" max="14088" width="14.42578125" style="1" customWidth="1"/>
    <col min="14089" max="14089" width="11.85546875" style="1" bestFit="1" customWidth="1"/>
    <col min="14090" max="14090" width="9.140625" style="1"/>
    <col min="14091" max="14091" width="0" style="1" hidden="1" customWidth="1"/>
    <col min="14092" max="14341" width="9.140625" style="1"/>
    <col min="14342" max="14342" width="0" style="1" hidden="1" customWidth="1"/>
    <col min="14343" max="14343" width="10.85546875" style="1" bestFit="1" customWidth="1"/>
    <col min="14344" max="14344" width="14.42578125" style="1" customWidth="1"/>
    <col min="14345" max="14345" width="11.85546875" style="1" bestFit="1" customWidth="1"/>
    <col min="14346" max="14346" width="9.140625" style="1"/>
    <col min="14347" max="14347" width="0" style="1" hidden="1" customWidth="1"/>
    <col min="14348" max="14597" width="9.140625" style="1"/>
    <col min="14598" max="14598" width="0" style="1" hidden="1" customWidth="1"/>
    <col min="14599" max="14599" width="10.85546875" style="1" bestFit="1" customWidth="1"/>
    <col min="14600" max="14600" width="14.42578125" style="1" customWidth="1"/>
    <col min="14601" max="14601" width="11.85546875" style="1" bestFit="1" customWidth="1"/>
    <col min="14602" max="14602" width="9.140625" style="1"/>
    <col min="14603" max="14603" width="0" style="1" hidden="1" customWidth="1"/>
    <col min="14604" max="14853" width="9.140625" style="1"/>
    <col min="14854" max="14854" width="0" style="1" hidden="1" customWidth="1"/>
    <col min="14855" max="14855" width="10.85546875" style="1" bestFit="1" customWidth="1"/>
    <col min="14856" max="14856" width="14.42578125" style="1" customWidth="1"/>
    <col min="14857" max="14857" width="11.85546875" style="1" bestFit="1" customWidth="1"/>
    <col min="14858" max="14858" width="9.140625" style="1"/>
    <col min="14859" max="14859" width="0" style="1" hidden="1" customWidth="1"/>
    <col min="14860" max="15109" width="9.140625" style="1"/>
    <col min="15110" max="15110" width="0" style="1" hidden="1" customWidth="1"/>
    <col min="15111" max="15111" width="10.85546875" style="1" bestFit="1" customWidth="1"/>
    <col min="15112" max="15112" width="14.42578125" style="1" customWidth="1"/>
    <col min="15113" max="15113" width="11.85546875" style="1" bestFit="1" customWidth="1"/>
    <col min="15114" max="15114" width="9.140625" style="1"/>
    <col min="15115" max="15115" width="0" style="1" hidden="1" customWidth="1"/>
    <col min="15116" max="15365" width="9.140625" style="1"/>
    <col min="15366" max="15366" width="0" style="1" hidden="1" customWidth="1"/>
    <col min="15367" max="15367" width="10.85546875" style="1" bestFit="1" customWidth="1"/>
    <col min="15368" max="15368" width="14.42578125" style="1" customWidth="1"/>
    <col min="15369" max="15369" width="11.85546875" style="1" bestFit="1" customWidth="1"/>
    <col min="15370" max="15370" width="9.140625" style="1"/>
    <col min="15371" max="15371" width="0" style="1" hidden="1" customWidth="1"/>
    <col min="15372" max="15621" width="9.140625" style="1"/>
    <col min="15622" max="15622" width="0" style="1" hidden="1" customWidth="1"/>
    <col min="15623" max="15623" width="10.85546875" style="1" bestFit="1" customWidth="1"/>
    <col min="15624" max="15624" width="14.42578125" style="1" customWidth="1"/>
    <col min="15625" max="15625" width="11.85546875" style="1" bestFit="1" customWidth="1"/>
    <col min="15626" max="15626" width="9.140625" style="1"/>
    <col min="15627" max="15627" width="0" style="1" hidden="1" customWidth="1"/>
    <col min="15628" max="15877" width="9.140625" style="1"/>
    <col min="15878" max="15878" width="0" style="1" hidden="1" customWidth="1"/>
    <col min="15879" max="15879" width="10.85546875" style="1" bestFit="1" customWidth="1"/>
    <col min="15880" max="15880" width="14.42578125" style="1" customWidth="1"/>
    <col min="15881" max="15881" width="11.85546875" style="1" bestFit="1" customWidth="1"/>
    <col min="15882" max="15882" width="9.140625" style="1"/>
    <col min="15883" max="15883" width="0" style="1" hidden="1" customWidth="1"/>
    <col min="15884" max="16133" width="9.140625" style="1"/>
    <col min="16134" max="16134" width="0" style="1" hidden="1" customWidth="1"/>
    <col min="16135" max="16135" width="10.85546875" style="1" bestFit="1" customWidth="1"/>
    <col min="16136" max="16136" width="14.42578125" style="1" customWidth="1"/>
    <col min="16137" max="16137" width="11.85546875" style="1" bestFit="1" customWidth="1"/>
    <col min="16138" max="16138" width="9.140625" style="1"/>
    <col min="16139" max="16139" width="0" style="1" hidden="1" customWidth="1"/>
    <col min="16140" max="16384" width="9.140625" style="1"/>
  </cols>
  <sheetData>
    <row r="2" spans="1:14">
      <c r="A2" s="105"/>
      <c r="B2" s="106"/>
      <c r="C2" s="107"/>
      <c r="D2" s="108"/>
      <c r="E2" s="109"/>
      <c r="F2" s="109"/>
      <c r="G2" s="110"/>
    </row>
    <row r="3" spans="1:14">
      <c r="A3" s="138" t="s">
        <v>327</v>
      </c>
      <c r="B3" s="155" t="s">
        <v>328</v>
      </c>
      <c r="C3" s="155"/>
      <c r="D3" s="155"/>
      <c r="E3" s="155"/>
      <c r="F3" s="102" t="s">
        <v>329</v>
      </c>
      <c r="G3" s="101" t="s">
        <v>330</v>
      </c>
      <c r="H3" s="139" t="s">
        <v>331</v>
      </c>
      <c r="I3" s="139" t="s">
        <v>332</v>
      </c>
      <c r="J3" s="81"/>
      <c r="K3" s="81"/>
      <c r="L3" s="12"/>
      <c r="M3" s="12"/>
    </row>
    <row r="4" spans="1:14">
      <c r="A4" s="119"/>
      <c r="B4" s="113"/>
      <c r="C4" s="113"/>
      <c r="D4" s="113"/>
      <c r="E4" s="113"/>
      <c r="F4" s="112"/>
      <c r="G4" s="111"/>
      <c r="J4" s="81"/>
      <c r="K4" s="81"/>
      <c r="L4" s="12"/>
      <c r="M4" s="12"/>
    </row>
    <row r="5" spans="1:14" ht="18.75" customHeight="1">
      <c r="A5" s="114" t="s">
        <v>333</v>
      </c>
      <c r="B5" s="158" t="s">
        <v>334</v>
      </c>
      <c r="C5" s="158"/>
      <c r="D5" s="158"/>
      <c r="E5" s="158"/>
      <c r="F5" s="115"/>
      <c r="G5" s="98"/>
      <c r="K5" s="18"/>
    </row>
    <row r="6" spans="1:14">
      <c r="A6" s="119"/>
      <c r="B6" s="120"/>
      <c r="C6" s="121"/>
      <c r="D6" s="122"/>
      <c r="E6" s="123"/>
      <c r="F6" s="123"/>
      <c r="G6" s="100"/>
    </row>
    <row r="7" spans="1:14" ht="34.5" customHeight="1">
      <c r="A7" s="116" t="s">
        <v>335</v>
      </c>
      <c r="B7" s="159" t="s">
        <v>336</v>
      </c>
      <c r="C7" s="159"/>
      <c r="D7" s="159"/>
      <c r="E7" s="159"/>
      <c r="F7" s="117"/>
      <c r="G7" s="99"/>
    </row>
    <row r="8" spans="1:14" ht="21" customHeight="1">
      <c r="A8" s="124"/>
      <c r="B8" s="151" t="s">
        <v>337</v>
      </c>
      <c r="C8" s="151"/>
      <c r="D8" s="151"/>
      <c r="E8" s="151"/>
      <c r="F8" s="133" t="s">
        <v>144</v>
      </c>
      <c r="G8" s="100"/>
      <c r="I8" s="127">
        <f>G8*H8</f>
        <v>0</v>
      </c>
      <c r="J8" s="79"/>
      <c r="K8" s="30"/>
      <c r="L8" s="6"/>
      <c r="M8" s="29"/>
      <c r="N8" s="30"/>
    </row>
    <row r="9" spans="1:14" ht="21" customHeight="1" thickBot="1">
      <c r="A9" s="124"/>
      <c r="B9" s="152" t="s">
        <v>338</v>
      </c>
      <c r="C9" s="152"/>
      <c r="D9" s="152"/>
      <c r="E9" s="152"/>
      <c r="F9" s="137" t="s">
        <v>144</v>
      </c>
      <c r="G9" s="135"/>
      <c r="H9" s="128"/>
      <c r="I9" s="128">
        <f>H9*G9</f>
        <v>0</v>
      </c>
      <c r="J9" s="79"/>
      <c r="K9" s="30"/>
      <c r="L9" s="6"/>
      <c r="M9" s="29"/>
      <c r="N9" s="30"/>
    </row>
    <row r="10" spans="1:14" ht="17.25" thickTop="1">
      <c r="A10" s="116"/>
      <c r="B10" s="153"/>
      <c r="C10" s="153"/>
      <c r="D10" s="153"/>
      <c r="E10" s="153"/>
      <c r="F10" s="129"/>
      <c r="G10" s="126"/>
      <c r="H10" s="136" t="s">
        <v>354</v>
      </c>
      <c r="I10" s="136">
        <f>I8+I9</f>
        <v>0</v>
      </c>
    </row>
    <row r="11" spans="1:14">
      <c r="A11" s="116"/>
      <c r="B11" s="118"/>
      <c r="C11" s="118"/>
      <c r="D11" s="118"/>
      <c r="E11" s="118"/>
      <c r="F11" s="129"/>
      <c r="G11" s="126"/>
      <c r="H11" s="136"/>
      <c r="I11" s="136"/>
    </row>
    <row r="12" spans="1:14">
      <c r="A12" s="116"/>
      <c r="B12" s="118"/>
      <c r="C12" s="118"/>
      <c r="D12" s="118"/>
      <c r="E12" s="118"/>
      <c r="F12" s="129"/>
      <c r="G12" s="126"/>
      <c r="H12" s="136"/>
      <c r="I12" s="136"/>
    </row>
    <row r="13" spans="1:14">
      <c r="A13" s="138" t="s">
        <v>327</v>
      </c>
      <c r="B13" s="155" t="s">
        <v>328</v>
      </c>
      <c r="C13" s="155"/>
      <c r="D13" s="155"/>
      <c r="E13" s="155"/>
      <c r="F13" s="102" t="s">
        <v>329</v>
      </c>
      <c r="G13" s="101" t="s">
        <v>330</v>
      </c>
      <c r="H13" s="139" t="s">
        <v>331</v>
      </c>
      <c r="I13" s="139" t="s">
        <v>332</v>
      </c>
    </row>
    <row r="14" spans="1:14">
      <c r="A14" s="119"/>
      <c r="B14" s="113"/>
      <c r="C14" s="113"/>
      <c r="D14" s="113"/>
      <c r="E14" s="113"/>
      <c r="F14" s="112"/>
      <c r="G14" s="111"/>
    </row>
    <row r="15" spans="1:14">
      <c r="A15" s="114" t="s">
        <v>339</v>
      </c>
      <c r="B15" s="158" t="s">
        <v>340</v>
      </c>
      <c r="C15" s="158"/>
      <c r="D15" s="158"/>
      <c r="E15" s="158"/>
      <c r="F15" s="130"/>
      <c r="G15" s="103"/>
      <c r="J15" s="79"/>
      <c r="K15" s="30"/>
      <c r="L15" s="6"/>
      <c r="M15" s="29"/>
      <c r="N15" s="30"/>
    </row>
    <row r="17" spans="1:14" ht="17.25" customHeight="1">
      <c r="A17" s="124" t="s">
        <v>341</v>
      </c>
      <c r="B17" s="157" t="s">
        <v>342</v>
      </c>
      <c r="C17" s="157"/>
      <c r="D17" s="157"/>
      <c r="E17" s="157"/>
      <c r="F17" s="131"/>
      <c r="G17" s="104"/>
    </row>
    <row r="18" spans="1:14" ht="36.75" customHeight="1">
      <c r="A18" s="125"/>
      <c r="B18" s="151" t="s">
        <v>343</v>
      </c>
      <c r="C18" s="151"/>
      <c r="D18" s="151"/>
      <c r="E18" s="151"/>
      <c r="F18" s="132" t="s">
        <v>344</v>
      </c>
      <c r="G18" s="100"/>
      <c r="I18" s="127">
        <f t="shared" ref="I18:I23" si="0">G18*H18</f>
        <v>0</v>
      </c>
    </row>
    <row r="19" spans="1:14" ht="21" customHeight="1">
      <c r="A19" s="124"/>
      <c r="B19" s="151" t="s">
        <v>345</v>
      </c>
      <c r="C19" s="151"/>
      <c r="D19" s="151"/>
      <c r="E19" s="151"/>
      <c r="F19" s="133" t="s">
        <v>344</v>
      </c>
      <c r="G19" s="100"/>
      <c r="I19" s="127">
        <f t="shared" si="0"/>
        <v>0</v>
      </c>
      <c r="J19" s="79"/>
      <c r="K19" s="30"/>
      <c r="L19" s="6"/>
      <c r="M19" s="29"/>
      <c r="N19" s="30"/>
    </row>
    <row r="20" spans="1:14" ht="21" customHeight="1">
      <c r="A20" s="124"/>
      <c r="B20" s="151" t="s">
        <v>346</v>
      </c>
      <c r="C20" s="151"/>
      <c r="D20" s="151"/>
      <c r="E20" s="151"/>
      <c r="F20" s="133" t="s">
        <v>344</v>
      </c>
      <c r="G20" s="100"/>
      <c r="I20" s="127">
        <f t="shared" si="0"/>
        <v>0</v>
      </c>
      <c r="J20" s="79"/>
      <c r="K20" s="30"/>
      <c r="L20" s="6"/>
      <c r="M20" s="29"/>
      <c r="N20" s="30"/>
    </row>
    <row r="21" spans="1:14" ht="21" customHeight="1">
      <c r="A21" s="124"/>
      <c r="B21" s="151" t="s">
        <v>347</v>
      </c>
      <c r="C21" s="151"/>
      <c r="D21" s="151"/>
      <c r="E21" s="151"/>
      <c r="F21" s="133" t="s">
        <v>348</v>
      </c>
      <c r="G21" s="100"/>
      <c r="I21" s="127">
        <f t="shared" si="0"/>
        <v>0</v>
      </c>
      <c r="J21" s="79"/>
      <c r="K21" s="30"/>
      <c r="L21" s="6"/>
      <c r="M21" s="29"/>
      <c r="N21" s="30"/>
    </row>
    <row r="22" spans="1:14" ht="21" customHeight="1">
      <c r="A22" s="124"/>
      <c r="B22" s="151" t="s">
        <v>349</v>
      </c>
      <c r="C22" s="151"/>
      <c r="D22" s="151"/>
      <c r="E22" s="151"/>
      <c r="F22" s="133" t="s">
        <v>344</v>
      </c>
      <c r="G22" s="100"/>
      <c r="I22" s="127">
        <f t="shared" si="0"/>
        <v>0</v>
      </c>
      <c r="J22" s="79"/>
      <c r="K22" s="30"/>
      <c r="L22" s="6"/>
      <c r="M22" s="29"/>
      <c r="N22" s="30"/>
    </row>
    <row r="23" spans="1:14" ht="21" customHeight="1">
      <c r="A23" s="124"/>
      <c r="B23" s="151" t="s">
        <v>350</v>
      </c>
      <c r="C23" s="151"/>
      <c r="D23" s="151"/>
      <c r="E23" s="151"/>
      <c r="F23" s="133" t="s">
        <v>344</v>
      </c>
      <c r="G23" s="100"/>
      <c r="I23" s="127">
        <f t="shared" si="0"/>
        <v>0</v>
      </c>
      <c r="J23" s="79"/>
      <c r="K23" s="30"/>
      <c r="L23" s="6"/>
      <c r="M23" s="29"/>
      <c r="N23" s="30"/>
    </row>
    <row r="24" spans="1:14" ht="36" customHeight="1">
      <c r="A24" s="119"/>
      <c r="B24" s="151" t="s">
        <v>351</v>
      </c>
      <c r="C24" s="151"/>
      <c r="D24" s="151"/>
      <c r="E24" s="151"/>
      <c r="F24" s="133" t="s">
        <v>352</v>
      </c>
      <c r="G24" s="100"/>
      <c r="I24" s="127">
        <f>SUM(I18:I23)*0.1</f>
        <v>0</v>
      </c>
    </row>
    <row r="25" spans="1:14" ht="21" customHeight="1" thickBot="1">
      <c r="A25" s="119"/>
      <c r="B25" s="156" t="s">
        <v>353</v>
      </c>
      <c r="C25" s="156"/>
      <c r="D25" s="156"/>
      <c r="E25" s="156"/>
      <c r="F25" s="134" t="s">
        <v>348</v>
      </c>
      <c r="G25" s="135"/>
      <c r="H25" s="128"/>
      <c r="I25" s="128">
        <f>G25*H25</f>
        <v>0</v>
      </c>
    </row>
    <row r="26" spans="1:14" ht="17.25" thickTop="1">
      <c r="A26" s="116"/>
      <c r="B26" s="153"/>
      <c r="C26" s="153"/>
      <c r="D26" s="153"/>
      <c r="E26" s="153"/>
      <c r="F26" s="129"/>
      <c r="G26" s="126"/>
      <c r="H26" s="136" t="s">
        <v>354</v>
      </c>
      <c r="I26" s="136">
        <f>SUM(I18:I25)</f>
        <v>0</v>
      </c>
    </row>
    <row r="27" spans="1:14">
      <c r="A27" s="116"/>
      <c r="B27" s="118"/>
      <c r="C27" s="118"/>
      <c r="D27" s="118"/>
      <c r="E27" s="118"/>
      <c r="F27" s="129"/>
      <c r="G27" s="126"/>
      <c r="H27" s="136"/>
      <c r="I27" s="136"/>
    </row>
    <row r="28" spans="1:14">
      <c r="B28" s="154" t="s">
        <v>356</v>
      </c>
      <c r="C28" s="154"/>
      <c r="D28" s="154"/>
      <c r="E28" s="154"/>
      <c r="F28" s="154"/>
      <c r="G28" s="154"/>
      <c r="H28" s="154"/>
      <c r="I28" s="136">
        <f>I10+I26</f>
        <v>0</v>
      </c>
    </row>
    <row r="29" spans="1:14">
      <c r="G29" s="27"/>
      <c r="J29" s="79"/>
      <c r="K29" s="30"/>
      <c r="L29" s="6"/>
      <c r="M29" s="29"/>
      <c r="N29" s="30"/>
    </row>
    <row r="31" spans="1:14">
      <c r="A31" s="23"/>
      <c r="B31" s="20"/>
      <c r="C31" s="23"/>
      <c r="D31" s="23"/>
    </row>
    <row r="32" spans="1:14">
      <c r="A32" s="23"/>
      <c r="B32" s="21"/>
      <c r="C32" s="23"/>
      <c r="D32" s="23"/>
    </row>
    <row r="33" spans="1:14">
      <c r="A33" s="23"/>
      <c r="B33" s="23"/>
      <c r="C33" s="23"/>
      <c r="D33" s="23"/>
      <c r="G33" s="27"/>
      <c r="J33" s="79"/>
      <c r="K33" s="30"/>
      <c r="L33" s="6"/>
      <c r="M33" s="29"/>
      <c r="N33" s="30"/>
    </row>
    <row r="35" spans="1:14">
      <c r="A35" s="23"/>
      <c r="B35" s="20"/>
    </row>
    <row r="36" spans="1:14">
      <c r="A36" s="23"/>
      <c r="B36" s="21"/>
    </row>
    <row r="37" spans="1:14">
      <c r="A37" s="23"/>
      <c r="B37" s="21"/>
    </row>
    <row r="38" spans="1:14">
      <c r="A38" s="23"/>
      <c r="B38" s="21"/>
    </row>
    <row r="39" spans="1:14">
      <c r="G39" s="27"/>
      <c r="J39" s="79"/>
      <c r="K39" s="30"/>
      <c r="L39" s="6"/>
      <c r="M39" s="29"/>
      <c r="N39" s="30"/>
    </row>
    <row r="41" spans="1:14">
      <c r="B41" s="8"/>
    </row>
  </sheetData>
  <mergeCells count="19">
    <mergeCell ref="B3:E3"/>
    <mergeCell ref="B22:E22"/>
    <mergeCell ref="B23:E23"/>
    <mergeCell ref="B24:E24"/>
    <mergeCell ref="B25:E25"/>
    <mergeCell ref="B17:E17"/>
    <mergeCell ref="B15:E15"/>
    <mergeCell ref="B18:E18"/>
    <mergeCell ref="B19:E19"/>
    <mergeCell ref="B20:E20"/>
    <mergeCell ref="B21:E21"/>
    <mergeCell ref="B5:E5"/>
    <mergeCell ref="B7:E7"/>
    <mergeCell ref="B8:E8"/>
    <mergeCell ref="B9:E9"/>
    <mergeCell ref="B10:E10"/>
    <mergeCell ref="B28:H28"/>
    <mergeCell ref="B13:E13"/>
    <mergeCell ref="B26:E26"/>
  </mergeCells>
  <pageMargins left="0.75" right="0.75" top="0.98425196850393704" bottom="0.98425196850393704" header="0.51181102362204722" footer="0.51181102362204722"/>
  <pageSetup paperSize="9" scale="93" orientation="portrait" r:id="rId1"/>
  <headerFooter alignWithMargins="0">
    <oddHeader>&amp;R&amp;F
&amp;A</oddHeader>
    <oddFooter>&amp;L &amp;RStran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11</vt:i4>
      </vt:variant>
    </vt:vector>
  </HeadingPairs>
  <TitlesOfParts>
    <vt:vector size="25" baseType="lpstr">
      <vt:lpstr>uvodna</vt:lpstr>
      <vt:lpstr>Rekapitulacija</vt:lpstr>
      <vt:lpstr>stik_bloki</vt:lpstr>
      <vt:lpstr>vodniki</vt:lpstr>
      <vt:lpstr>energetika</vt:lpstr>
      <vt:lpstr>razsvetljava</vt:lpstr>
      <vt:lpstr>univerzalno ožičenje</vt:lpstr>
      <vt:lpstr>javljanje požara</vt:lpstr>
      <vt:lpstr>šibki tok</vt:lpstr>
      <vt:lpstr>NN dovod</vt:lpstr>
      <vt:lpstr>strelovod</vt:lpstr>
      <vt:lpstr>pregledi (2)</vt:lpstr>
      <vt:lpstr>dopolnitev PZI </vt:lpstr>
      <vt:lpstr>Sheet2</vt:lpstr>
      <vt:lpstr>'dopolnitev PZI '!Področje_tiskanja</vt:lpstr>
      <vt:lpstr>energetika!Področje_tiskanja</vt:lpstr>
      <vt:lpstr>'javljanje požara'!Področje_tiskanja</vt:lpstr>
      <vt:lpstr>'NN dovod'!Področje_tiskanja</vt:lpstr>
      <vt:lpstr>'pregledi (2)'!Področje_tiskanja</vt:lpstr>
      <vt:lpstr>razsvetljava!Področje_tiskanja</vt:lpstr>
      <vt:lpstr>stik_bloki!Področje_tiskanja</vt:lpstr>
      <vt:lpstr>strelovod!Področje_tiskanja</vt:lpstr>
      <vt:lpstr>'šibki tok'!Področje_tiskanja</vt:lpstr>
      <vt:lpstr>'univerzalno ožičenje'!Področje_tiskanja</vt:lpstr>
      <vt:lpstr>vodniki!Področje_tiskanja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</dc:creator>
  <cp:lastModifiedBy>Tomaž Pekovšek</cp:lastModifiedBy>
  <cp:revision/>
  <cp:lastPrinted>2022-03-10T10:46:46Z</cp:lastPrinted>
  <dcterms:created xsi:type="dcterms:W3CDTF">1997-01-31T12:20:41Z</dcterms:created>
  <dcterms:modified xsi:type="dcterms:W3CDTF">2026-08-25T06:50:52Z</dcterms:modified>
</cp:coreProperties>
</file>